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urban\Downloads\"/>
    </mc:Choice>
  </mc:AlternateContent>
  <xr:revisionPtr revIDLastSave="0" documentId="13_ncr:1_{964EE338-B6BA-4393-9D42-2E2782B35F07}" xr6:coauthVersionLast="47" xr6:coauthVersionMax="47" xr10:uidLastSave="{00000000-0000-0000-0000-000000000000}"/>
  <bookViews>
    <workbookView xWindow="-98" yWindow="353" windowWidth="28996" windowHeight="17744" tabRatio="688" xr2:uid="{ED30C91B-BD26-41E7-AAF4-F84959F182C1}"/>
  </bookViews>
  <sheets>
    <sheet name=" Объемная оценка" sheetId="27"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s>
  <definedNames>
    <definedName name="_1" localSheetId="0">#REF!</definedName>
    <definedName name="_1">#REF!</definedName>
    <definedName name="_24" localSheetId="0">#REF!</definedName>
    <definedName name="_24">#N/A</definedName>
    <definedName name="_MA8" localSheetId="0">#REF!</definedName>
    <definedName name="_MA8">#REF!</definedName>
    <definedName name="_TM3" localSheetId="0">#REF!</definedName>
    <definedName name="_TM3">#REF!</definedName>
    <definedName name="Arm" localSheetId="0">#REF!</definedName>
    <definedName name="Arm">#REF!</definedName>
    <definedName name="armjjj" localSheetId="0">#REF!</definedName>
    <definedName name="armjjj">#REF!</definedName>
    <definedName name="asd" localSheetId="0">#REF!</definedName>
    <definedName name="asd">#REF!</definedName>
    <definedName name="AZA" localSheetId="0">#REF!</definedName>
    <definedName name="AZA">#REF!</definedName>
    <definedName name="Azat." localSheetId="0">#REF!</definedName>
    <definedName name="Azat.">#REF!</definedName>
    <definedName name="book" localSheetId="0">'[1]Gaz2-6'!#REF!</definedName>
    <definedName name="book">'[2]Gaz2-6'!#REF!</definedName>
    <definedName name="bos">[3]BoS!$B$1:$AB$3718</definedName>
    <definedName name="Branch1" localSheetId="0">#REF!</definedName>
    <definedName name="Branch1">#REF!</definedName>
    <definedName name="Branch1.1" localSheetId="0">#REF!</definedName>
    <definedName name="Branch1.1">#REF!</definedName>
    <definedName name="Branch3" localSheetId="0">#REF!</definedName>
    <definedName name="Branch3">#N/A</definedName>
    <definedName name="cank">'[4]Unit rates'!$B$1:$H$65536</definedName>
    <definedName name="DDR" localSheetId="0">#REF!</definedName>
    <definedName name="DDR">#REF!</definedName>
    <definedName name="dfg" localSheetId="0">#REF!</definedName>
    <definedName name="dfg">#REF!</definedName>
    <definedName name="DILDRR300" localSheetId="0">#REF!</definedName>
    <definedName name="DILDRR300">#REF!</definedName>
    <definedName name="Dzop" localSheetId="0">#REF!</definedName>
    <definedName name="Dzop">#REF!</definedName>
    <definedName name="ENG" localSheetId="0">#REF!</definedName>
    <definedName name="ENG">#N/A</definedName>
    <definedName name="Ganzakar" localSheetId="0">#REF!</definedName>
    <definedName name="Ganzakar">#REF!</definedName>
    <definedName name="Gavar" localSheetId="0">#REF!</definedName>
    <definedName name="Gavar">#N/A</definedName>
    <definedName name="ghj" localSheetId="0">#REF!</definedName>
    <definedName name="ghj">#REF!</definedName>
    <definedName name="hhh" localSheetId="0">#REF!</definedName>
    <definedName name="hhh">#REF!</definedName>
    <definedName name="hljk" localSheetId="0">#REF!</definedName>
    <definedName name="hljk">#REF!</definedName>
    <definedName name="i">'[5]BoQ works'!$B$1:$H$65536</definedName>
    <definedName name="it">'[5]BoQ works'!$B$1:$H$65536</definedName>
    <definedName name="kafan" localSheetId="0">#REF!</definedName>
    <definedName name="kafan">#REF!</definedName>
    <definedName name="kanal" localSheetId="0">#REF!</definedName>
    <definedName name="kanal">#REF!</definedName>
    <definedName name="kkkk" localSheetId="0">#REF!</definedName>
    <definedName name="kkkk">#REF!</definedName>
    <definedName name="kkkkk" localSheetId="0">#REF!</definedName>
    <definedName name="kkkkk">#N/A</definedName>
    <definedName name="no">'[6]BoQ works'!$B$1:$H$65536</definedName>
    <definedName name="p">'[5]BoQ works'!$B$1:$H$65536</definedName>
    <definedName name="_xlnm.Print_Area" localSheetId="0">'[7]Ծավալաթերթ նախահաշիվ'!$A$1:$F$39</definedName>
    <definedName name="_xlnm.Print_Titles" localSheetId="0">'[7]Ծավալաթերթ նախահաշիվ'!$8:$8</definedName>
    <definedName name="quantity">'[5]ABO-Quantities'!$A$1:$B$65536</definedName>
    <definedName name="qwe" localSheetId="0">#REF!</definedName>
    <definedName name="qwe">#REF!</definedName>
    <definedName name="svodni5" localSheetId="0">#REF!</definedName>
    <definedName name="svodni5">#REF!</definedName>
    <definedName name="Svodni6" localSheetId="0">#REF!</definedName>
    <definedName name="Svodni6">#REF!</definedName>
    <definedName name="Tashir" localSheetId="0">#REF!</definedName>
    <definedName name="Tashir">#REF!</definedName>
    <definedName name="ti">'[5]BoQ works'!$B$1:$H$65536</definedName>
    <definedName name="tuj">'[4]Unit rates'!$B$1:$H$65536</definedName>
    <definedName name="tyu" localSheetId="0">#REF!</definedName>
    <definedName name="tyu">#REF!</definedName>
    <definedName name="unitrates">'[8]Unit rates'!$C$1:$H$65536</definedName>
    <definedName name="ÙÙÙÙÙ" localSheetId="0">#REF!</definedName>
    <definedName name="ÙÙÙÙÙ">#N/A</definedName>
    <definedName name="WOp" localSheetId="0">#REF!</definedName>
    <definedName name="WOp">#REF!</definedName>
    <definedName name="Ý0">'[9]BoQ works'!$B$1:$H$65536</definedName>
    <definedName name="yes">'[6]BoQ works'!$B$1:$H$65536</definedName>
    <definedName name="Բռանցհ1.1" localSheetId="0">#REF!</definedName>
    <definedName name="Բռանցհ1.1">#N/A</definedName>
    <definedName name="գհֆհյֆգ">#REF!</definedName>
    <definedName name="կալ">#REF!</definedName>
    <definedName name="մհ">#REF!</definedName>
    <definedName name="մհեր">'[2]Gaz2-6'!#REF!</definedName>
    <definedName name="տըւ" localSheetId="0">#REF!</definedName>
    <definedName name="տըւ">#REF!</definedName>
    <definedName name="տռը" localSheetId="0">#REF!</definedName>
    <definedName name="տռը">#REF!</definedName>
    <definedName name="քեոտ" localSheetId="0">#REF!</definedName>
    <definedName name="քեոտ">#REF!</definedName>
    <definedName name="ֆգյկ" localSheetId="0">#REF!</definedName>
    <definedName name="ֆգյկ">#REF!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0" i="27" l="1"/>
  <c r="F200" i="27"/>
  <c r="F199" i="27"/>
  <c r="F198" i="27"/>
  <c r="F197" i="27"/>
  <c r="F196" i="27"/>
  <c r="F195" i="27"/>
  <c r="F194" i="27"/>
  <c r="F193" i="27"/>
  <c r="F192" i="27"/>
  <c r="F191" i="27"/>
  <c r="F190" i="27"/>
  <c r="F189" i="27"/>
  <c r="F188" i="27"/>
  <c r="F187" i="27"/>
  <c r="F186" i="27"/>
  <c r="F185" i="27"/>
  <c r="F184" i="27"/>
  <c r="F183" i="27"/>
  <c r="F182" i="27"/>
  <c r="F181" i="27"/>
  <c r="F180" i="27"/>
  <c r="F177" i="27"/>
  <c r="F176" i="27"/>
  <c r="F175" i="27"/>
  <c r="F174" i="27"/>
  <c r="F173" i="27"/>
  <c r="F172" i="27"/>
  <c r="F171" i="27"/>
  <c r="F170" i="27"/>
  <c r="F169" i="27"/>
  <c r="F168" i="27"/>
  <c r="F167" i="27"/>
  <c r="F166" i="27"/>
  <c r="F165" i="27"/>
  <c r="F164" i="27"/>
  <c r="F163" i="27"/>
  <c r="F162" i="27"/>
  <c r="F161" i="27"/>
  <c r="F160" i="27"/>
  <c r="F159" i="27"/>
  <c r="F158" i="27"/>
  <c r="F157" i="27"/>
  <c r="F156" i="27"/>
  <c r="F155" i="27"/>
  <c r="F154" i="27"/>
  <c r="F153" i="27"/>
  <c r="F152" i="27"/>
  <c r="F149" i="27"/>
  <c r="F148" i="27"/>
  <c r="F147" i="27"/>
  <c r="F146" i="27"/>
  <c r="F145" i="27"/>
  <c r="F144" i="27"/>
  <c r="F143" i="27"/>
  <c r="F142" i="27"/>
  <c r="F141" i="27"/>
  <c r="F140" i="27"/>
  <c r="F139" i="27"/>
  <c r="F138" i="27"/>
  <c r="F137" i="27"/>
  <c r="F136" i="27"/>
  <c r="F135" i="27"/>
  <c r="F134" i="27"/>
  <c r="F133" i="27"/>
  <c r="F132" i="27"/>
  <c r="F131" i="27"/>
  <c r="F130" i="27"/>
  <c r="F129" i="27"/>
  <c r="F128" i="27"/>
  <c r="F127" i="27"/>
  <c r="F126" i="27"/>
  <c r="F125" i="27"/>
  <c r="F124" i="27"/>
  <c r="F123" i="27"/>
  <c r="F122" i="27"/>
  <c r="F121" i="27"/>
  <c r="F120" i="27"/>
  <c r="F117" i="27"/>
  <c r="F116" i="27"/>
  <c r="F115" i="27"/>
  <c r="F114" i="27"/>
  <c r="F113" i="27"/>
  <c r="F112" i="27"/>
  <c r="F111" i="27"/>
  <c r="F110" i="27"/>
  <c r="F109" i="27"/>
  <c r="F108" i="27"/>
  <c r="F107" i="27"/>
  <c r="F106" i="27"/>
  <c r="F105" i="27"/>
  <c r="F104" i="27"/>
  <c r="F101" i="27"/>
  <c r="F100" i="27"/>
  <c r="F99" i="27"/>
  <c r="F98" i="27"/>
  <c r="F97" i="27"/>
  <c r="F96" i="27"/>
  <c r="F95" i="27"/>
  <c r="F94" i="27"/>
  <c r="F93" i="27"/>
  <c r="F92" i="27"/>
  <c r="F91" i="27"/>
  <c r="F90" i="27"/>
  <c r="F89" i="27"/>
  <c r="F88" i="27"/>
  <c r="F87" i="27"/>
  <c r="F86" i="27"/>
  <c r="F83" i="27"/>
  <c r="F82" i="27"/>
  <c r="F81" i="27"/>
  <c r="F80" i="27"/>
  <c r="F79" i="27"/>
  <c r="F78" i="27"/>
  <c r="F77" i="27"/>
  <c r="F76" i="27"/>
  <c r="F75" i="27"/>
  <c r="F74" i="27"/>
  <c r="F73" i="27"/>
  <c r="F72" i="27"/>
  <c r="F71" i="27"/>
  <c r="F70" i="27"/>
  <c r="F69" i="27"/>
  <c r="F68" i="27"/>
  <c r="F67" i="27"/>
  <c r="F66" i="27"/>
  <c r="F65" i="27"/>
  <c r="F64" i="27"/>
  <c r="F63" i="27"/>
  <c r="F62" i="27"/>
  <c r="F61" i="27"/>
  <c r="F59" i="27"/>
  <c r="F58" i="27"/>
  <c r="F57" i="27"/>
  <c r="F56" i="27"/>
  <c r="F55" i="27"/>
  <c r="F54" i="27"/>
  <c r="F53" i="27"/>
  <c r="F52" i="27"/>
  <c r="F51" i="27"/>
  <c r="F50" i="27"/>
  <c r="F49" i="27"/>
  <c r="F48" i="27"/>
  <c r="F47" i="27"/>
  <c r="F46" i="27"/>
  <c r="F45" i="27"/>
  <c r="F44" i="27"/>
  <c r="F43" i="27"/>
  <c r="F42" i="27"/>
  <c r="F41" i="27"/>
  <c r="D25" i="27"/>
  <c r="F25" i="27" s="1"/>
  <c r="F32" i="27"/>
  <c r="F27" i="27"/>
  <c r="F30" i="27"/>
  <c r="F31" i="27"/>
  <c r="F28" i="27"/>
  <c r="F29" i="27"/>
  <c r="F26" i="27"/>
  <c r="F15" i="27"/>
  <c r="F14" i="27"/>
  <c r="F12" i="27"/>
  <c r="F39" i="27"/>
  <c r="F34" i="27"/>
  <c r="F16" i="27"/>
  <c r="F11" i="27"/>
  <c r="F35" i="27"/>
  <c r="F36" i="27"/>
  <c r="F37" i="27"/>
  <c r="F20" i="27"/>
  <c r="F18" i="27"/>
  <c r="F21" i="27"/>
  <c r="F19" i="27"/>
  <c r="F23" i="27"/>
  <c r="F17" i="27"/>
  <c r="F13" i="27"/>
  <c r="F38" i="27"/>
  <c r="F22" i="27"/>
  <c r="F10" i="27"/>
  <c r="F201" i="27" s="1"/>
  <c r="F33" i="27"/>
  <c r="F24" i="27"/>
  <c r="F202" i="27" l="1"/>
  <c r="F203" i="27"/>
</calcChain>
</file>

<file path=xl/sharedStrings.xml><?xml version="1.0" encoding="utf-8"?>
<sst xmlns="http://schemas.openxmlformats.org/spreadsheetml/2006/main" count="355" uniqueCount="155">
  <si>
    <t>Единица измерения</t>
  </si>
  <si>
    <t>Канак</t>
  </si>
  <si>
    <t>Стоимость, тысяча драм</t>
  </si>
  <si>
    <t>т</t>
  </si>
  <si>
    <t>м3</t>
  </si>
  <si>
    <t>м2</t>
  </si>
  <si>
    <t>м</t>
  </si>
  <si>
    <t>кг</t>
  </si>
  <si>
    <t>Установка круглого колодца из сборного железобетона с цементным раствором, заделка отверстий ступенькой с опорой для клапана.</t>
  </si>
  <si>
    <t>Монтаж металлических коротких труб</t>
  </si>
  <si>
    <t>Строительство фундамента водопропускной трубы из монолитного бетона Б15, высота = 0,2 м.</t>
  </si>
  <si>
    <t>Кирпич</t>
  </si>
  <si>
    <t>Под скважину на глубину 10 см наносится слой песка для подготовки грунта.</t>
  </si>
  <si>
    <t>Металлические соединительные элементы для сейсмостойкости в колодцах с сборными элементами, двухслойные, с масляным покрытием, согласно стандартному чертежу.</t>
  </si>
  <si>
    <t>Антикоррозионная покраска металлических поверхностей в 2 этапа.</t>
  </si>
  <si>
    <t>Антикоррозионная покраска металлических поверхностей в 2 этапа.</t>
  </si>
  <si>
    <t>Настенное кольцо KC-10-10 1000x1000 мм</t>
  </si>
  <si>
    <t>Крышка e/b круглая KTSP1-10-1 d1200 мм с чугунной вставкой</t>
  </si>
  <si>
    <t>Настенное кольцо KC-10-5 1000x500 мм</t>
  </si>
  <si>
    <t>Сборка стальных профильных деталей</t>
  </si>
  <si>
    <t xml:space="preserve"> м2</t>
  </si>
  <si>
    <t>Предварительное выравнивание трассы водопровода с помощью бульдозера.</t>
  </si>
  <si>
    <t>Монтаж круглого колодца из сборного железобетона на цементном растворе с опорой клапана, из тяжелого бетона B7.5, чугуна и цементного раствора.</t>
  </si>
  <si>
    <t>Сейсмические соединительные элементы в сборных колодцах, окрашенные в два слоя.</t>
  </si>
  <si>
    <t>Уплотнение грунта основания гравием, гравием 20-40 мм.</t>
  </si>
  <si>
    <t>Конструкция железобетонной плиты водоснабжения B15,W4,F150 h=10 см</t>
  </si>
  <si>
    <t>Стальная выходная труба из закалочного колодца d219x6</t>
  </si>
  <si>
    <t>Металлическая труба DN108x4</t>
  </si>
  <si>
    <t>Перемещение грунта на 1 км</t>
  </si>
  <si>
    <t>Сборка деталей из полиэтилена</t>
  </si>
  <si>
    <t xml:space="preserve"> Предварительное выравнивание трассы траншеи бульдозером мощностью 96 кВт.</t>
  </si>
  <si>
    <t>Уплотнение грунта бульдозером-уплотнителем мощностью 121 кВт, глубиной 1 м, длиной до 100 м, за 2 прохода.</t>
  </si>
  <si>
    <t>Подготовка основания из мягкого грунта, взятого из траншеи, высотой 10 см, с уплотнением.</t>
  </si>
  <si>
    <t>Засыпка траншеи бульдозерами, ручное уплотнение траншеи IV класса.</t>
  </si>
  <si>
    <t xml:space="preserve"> Выравнивание насыпи вдоль линии уровня воды с помощью бульдозеров.</t>
  </si>
  <si>
    <t>Сборка деталей из полиэтилена</t>
  </si>
  <si>
    <t>Подготовка основания траншеи из мягкого выкопанного грунта.</t>
  </si>
  <si>
    <t>Создание защитного слоя для трубопровода из мягкого грунта, выкопанного вручную.</t>
  </si>
  <si>
    <t>Засыпка траншеи бульдозером, 4-й степени, с ручным уплотнением.</t>
  </si>
  <si>
    <t>Подготовка грунта для обратной засыпки с помощью экскаватора с самосвалом, ковш 0,5 м³, 1-го класса.</t>
  </si>
  <si>
    <t xml:space="preserve"> Выравнивание поверхности водного пути бульдозером.</t>
  </si>
  <si>
    <t>Засыпка траншеи бульдозерами, ручное уплотнение траншеи IV класса.</t>
  </si>
  <si>
    <t xml:space="preserve"> Выравнивание уровня воды бульдозером.</t>
  </si>
  <si>
    <t>Разработка траншеи экскаватором, боковая засыпка, ковш 0,5 м³, уплотнение III степени.</t>
  </si>
  <si>
    <t>Разработка траншеи экскаватором с самосвалом, ковш 0,5 м³, уплотненный 5-м классом.</t>
  </si>
  <si>
    <t>Уплотнение грунта в траншее отбойным молотком, 5 класс</t>
  </si>
  <si>
    <t xml:space="preserve"> Монтаж полиэтиленового трубопровода DE110, PN16</t>
  </si>
  <si>
    <t>Ручное рытье ям для фундамента водотока и платформы, уровень 3</t>
  </si>
  <si>
    <t>Подготовительный слой водосброса и водопропускной трубы с гравием 10 см, фракция гравия 20-40 мм.</t>
  </si>
  <si>
    <t xml:space="preserve"> Тройник из полиэтилена DN110x110</t>
  </si>
  <si>
    <t>Трехходовой полиэтиленовый кабельный ввод DN160x110,</t>
  </si>
  <si>
    <t>Монтаж полиэтиленового фланца 110,</t>
  </si>
  <si>
    <t>Стальной дисковый затвор в сборе d100,PN16</t>
  </si>
  <si>
    <t>Битумно-смоляная гидроизоляция подземной части дренажной трубы, д100</t>
  </si>
  <si>
    <t>Монтаж коротких полиэтиленовых труб DN110, PN16</t>
  </si>
  <si>
    <t>Монтаж полиэтиленового трубопровода DN160mm PN16mm</t>
  </si>
  <si>
    <t>Изготовление металлической чаши для костра из трубы диаметром 530 мм и толщиной стенки 6 мм, высотой 0,5 м, включая материалы и установку чаши.</t>
  </si>
  <si>
    <t>Монтаж стального фланца DN100</t>
  </si>
  <si>
    <t>Грунтовка и покраска люка и водоотводного отверстия 2 раза.</t>
  </si>
  <si>
    <t>Асфальтовое покрытие участка, крупнозернистое, толщиной 6 см.</t>
  </si>
  <si>
    <t>Строительство однослойного фундамента из базальтового гравия толщиной 15 см (40-70 мм).</t>
  </si>
  <si>
    <t>Перевозка грунта на расстояние 5 км</t>
  </si>
  <si>
    <t>Подготовка грунта для обратной засыпки с помощью экскаватора с самосвалом, ковш 0,5 м³, 1 заказ.</t>
  </si>
  <si>
    <t>Плита пола котлована KCD-10, 1200x1200 мм</t>
  </si>
  <si>
    <t>Плита пола котлована KCD-15 1800x1800 мм</t>
  </si>
  <si>
    <t>Настенное кольцо KC-15-10 1500x1000 мм</t>
  </si>
  <si>
    <t>Переходной узел из полиэтилена, 160x110,</t>
  </si>
  <si>
    <t>Монтаж фланца PE DN50</t>
  </si>
  <si>
    <t>Полиэтиленовый фланец DN160 мм</t>
  </si>
  <si>
    <t>Водосточная труба из полиэтилена в сборе DN50 PN10</t>
  </si>
  <si>
    <t>Переходной узел из полиэтилена, 110x50,</t>
  </si>
  <si>
    <t>Разработка траншеи экскаватором, боковая засыпка, ковш 0,5 м³, уплотнение III степени.</t>
  </si>
  <si>
    <t>Строительство площадки для траншеи с помощью экскаватора, боковая засыпка и уплотнение грунта в случае бокового уклона &gt; 8 градусов, грунт IV класса.</t>
  </si>
  <si>
    <t>Транспортировка грунта и асфальта на свалку на расстояние 5 км.</t>
  </si>
  <si>
    <t>Монтаж полиэтиленового трубопровода DN200mm PN16mm</t>
  </si>
  <si>
    <t>Полиэтиленовый фланец DN200 мм</t>
  </si>
  <si>
    <t>Монтаж стального трубопровода d=219x5</t>
  </si>
  <si>
    <t>Стальной отвод x=90, d=219x6, 1 шт., 14,9 кг</t>
  </si>
  <si>
    <t xml:space="preserve"> Стальная труба d=57x3,5</t>
  </si>
  <si>
    <t>Монтаж стальных клапанов d=50 мм</t>
  </si>
  <si>
    <t>водопровод J-4</t>
  </si>
  <si>
    <t>Подготовка основания трубопровода из выкопанного грунта класса I, высота = 10 см, с уплотнением.</t>
  </si>
  <si>
    <t>Засыпка трубопровода с созданием защитного слоя из выкопанного грунта класса I с ручным уплотнением, высота 30 см.</t>
  </si>
  <si>
    <t>Полиэтиленовый отвод x=90 DN200 мм</t>
  </si>
  <si>
    <t>Водоотделитель J-3</t>
  </si>
  <si>
    <t>Монтаж полиэтиленового трубопровода DN160mm PN10mm</t>
  </si>
  <si>
    <t>Засыпка трубопровода с созданием защитного слоя выкопанной земли, ручное уплотнение, высота 30 см.</t>
  </si>
  <si>
    <t>Транспортировка выкопанного грунта и асфальта на расстояние 5 км.</t>
  </si>
  <si>
    <t>Подготовка основания трубопровода из мягкого выкопанного грунта, высота которого составляет 10 см, путем уплотнения.</t>
  </si>
  <si>
    <t>водопровод J-2</t>
  </si>
  <si>
    <t xml:space="preserve"> Сборка деталей из полиэтилена</t>
  </si>
  <si>
    <t>Лист полиэтилена 200x110,</t>
  </si>
  <si>
    <t xml:space="preserve"> Монтаж стальных профильных деталей</t>
  </si>
  <si>
    <t>Стальной фланец DN200, включая соединительные элементы.</t>
  </si>
  <si>
    <t>Стальной клапанный узел DN200</t>
  </si>
  <si>
    <t>Стальной клапанный узел DN150</t>
  </si>
  <si>
    <t>Настенное кольцо KC-15-5 1500x500 мм</t>
  </si>
  <si>
    <t>Стальной трехсекционный профиль 200x200 мм, 1 шт., 10,6 кг</t>
  </si>
  <si>
    <t>Стальной трехсекционный профиль 200x150 мм, 1 шт., 10,1 кг</t>
  </si>
  <si>
    <t>Монтаж стального фланца d=150 мм, включая соединительные элементы.</t>
  </si>
  <si>
    <t>J 1.1, J1.2, J1.2.1 разделительные водопроводные линии</t>
  </si>
  <si>
    <t xml:space="preserve"> Пелконет PE x=90, DN110</t>
  </si>
  <si>
    <t xml:space="preserve"> Пелконет PE x=45, DN110</t>
  </si>
  <si>
    <t>Трехходовой полиэтиленовый кабельный ввод DN200x110,</t>
  </si>
  <si>
    <t>Водовоздушные гидранты, 39 шт.</t>
  </si>
  <si>
    <t xml:space="preserve"> Конструкция очистных ям, 11 штук.</t>
  </si>
  <si>
    <t>Монтаж стального клапана DN50 PN16</t>
  </si>
  <si>
    <t>Фитинг для полиэтиленовой трубы диаметром 160 мм, включая схему подключения.</t>
  </si>
  <si>
    <t xml:space="preserve"> Пелконет PE x=90, DN160</t>
  </si>
  <si>
    <t>Полиэтиленовый отвод x=45 DN200 мм</t>
  </si>
  <si>
    <t xml:space="preserve"> Пелконет PE x=30, DN160</t>
  </si>
  <si>
    <t>Пелконет PE x=45, DN160</t>
  </si>
  <si>
    <t>Монтаж с фланцем из полиэтилена, диаметр DN160 мм.</t>
  </si>
  <si>
    <t>Полиэтиленовый отвод x=90 DN160 мм</t>
  </si>
  <si>
    <t>Полиэтиленовый отвод x=45 DN160 мм</t>
  </si>
  <si>
    <t>Переходник из полиэтилена 160х100 мм</t>
  </si>
  <si>
    <t xml:space="preserve"> Трехстороннее крепление из полиэтилена на разделителях 160x100 мм</t>
  </si>
  <si>
    <t>Полиэтиленовый отвод x=45 DN160 мм</t>
  </si>
  <si>
    <t xml:space="preserve"> Трехкомпонентное крепление из полиэтилена для разделителей 200x160 мм</t>
  </si>
  <si>
    <t>Полиэтиленовый фланец DN200 мм</t>
  </si>
  <si>
    <t>Строительство соединительной скважины с водопроводом автомагистрали, 4 шт.</t>
  </si>
  <si>
    <t>Водопроводная магистраль J-1</t>
  </si>
  <si>
    <t>Трехкомпонентное крепление из полиэтилена для разделителя 200x100 мм</t>
  </si>
  <si>
    <t>Соединение стальной дренажной трубы d=57x3,5 мм со стальной трубой d=219x5 мм в секции моста.</t>
  </si>
  <si>
    <t>Разработка траншеи с боковой погрузкой экскаватором, ковш 0,5 м³, уплотнение 5-го класса.</t>
  </si>
  <si>
    <t>Засыпка траншеи бульдозером, ручное уплотнение, IV класс сложности.</t>
  </si>
  <si>
    <t xml:space="preserve"> Резка стального трубопровода, выходящего из скважины, и установка стального фланца диаметром 150 мм.</t>
  </si>
  <si>
    <t>Разработка траншей экскаватором, боковая погрузка, ковш 0,5 м³, категория IV.</t>
  </si>
  <si>
    <r>
      <t>м</t>
    </r>
    <r>
      <rPr>
        <vertAlign val="superscript"/>
        <sz val="11"/>
        <rFont val="GHEA Grapalat"/>
        <family val="3"/>
      </rPr>
      <t>3</t>
    </r>
  </si>
  <si>
    <r>
      <t>м</t>
    </r>
    <r>
      <rPr>
        <vertAlign val="superscript"/>
        <sz val="11"/>
        <rFont val="GHEA Grapalat"/>
        <family val="3"/>
      </rPr>
      <t>2</t>
    </r>
  </si>
  <si>
    <r>
      <t>Стальной угловой соединитель 90</t>
    </r>
    <r>
      <rPr>
        <vertAlign val="superscript"/>
        <sz val="11"/>
        <rFont val="GHEA Grapalat"/>
        <family val="3"/>
      </rPr>
      <t>0</t>
    </r>
    <r>
      <rPr>
        <sz val="11"/>
        <rFont val="GHEA Grapalat"/>
        <family val="3"/>
      </rPr>
      <t xml:space="preserve"> d100, 1 шт. 2,4 кг</t>
    </r>
  </si>
  <si>
    <r>
      <t>Стальной отвод 90</t>
    </r>
    <r>
      <rPr>
        <vertAlign val="superscript"/>
        <sz val="11"/>
        <rFont val="GHEA Grapalat"/>
        <family val="3"/>
      </rPr>
      <t>0</t>
    </r>
    <r>
      <rPr>
        <sz val="11"/>
        <rFont val="GHEA Grapalat"/>
        <family val="3"/>
      </rPr>
      <t xml:space="preserve"> ДН100</t>
    </r>
  </si>
  <si>
    <t>НДС 20%</t>
  </si>
  <si>
    <t>Итого по каждому товару, включая НДС</t>
  </si>
  <si>
    <t>СТРОИТЕЛЬСТВО ИРРИГАЦИОННОЙ СЕТИ ЖИЛОГО ПОСЕЛЕНИЯ ГЕХАДИР</t>
  </si>
  <si>
    <t>Сборная железобетонная кровельная плита KTSP1-15-2, 1700x1700 мм, с чугунной вставкой M600.</t>
  </si>
  <si>
    <r>
      <t>м</t>
    </r>
    <r>
      <rPr>
        <vertAlign val="superscript"/>
        <sz val="12"/>
        <rFont val="GHEA Grapalat"/>
        <family val="3"/>
      </rPr>
      <t>2</t>
    </r>
  </si>
  <si>
    <t>Объёмы работ рассчитываются в соответствии с требованиями сборников EPER 1984 года, индекс обоснования которых приведён в столбце «Обоснование».</t>
  </si>
  <si>
    <t>Объем работ и технологическая последовательность работ, включенных в ведомость объемов, указаны в столбце «Обоснование». Работы включают в себя монтаж инженерных сетей, устройств и оборудования, а также земляные работы в соответствии с действующими в Республике Армения нормативно-техническими документами.</t>
  </si>
  <si>
    <t>Подрядчик обязан предоставить сертификат соответствия качества используемых материалов или протокол лабораторных испытаний, выданный аккредитованными лабораториями Республики Армения.</t>
  </si>
  <si>
    <t>В случае изменения объема работ, а также необходимости выполнения дополнительных работ, оплата за фактически выполненные работы будет производиться по цене, указанной в смете.</t>
  </si>
  <si>
    <t>Все материалы должны иметь сертификат соответствия требованиям санитарных норм для использования в детских садах.</t>
  </si>
  <si>
    <t>В случае, если в ведомости объемов работ указан другой производитель или марка, следует также рассмотреть возможность эквивалентной замены. Указанное изменение должно обосновывать целесообразность замены устройств и оборудования на более совершенные технологии, современные решения и улучшенные технические параметры, что не приведет к увеличению удельной стоимости.</t>
  </si>
  <si>
    <t>На единицу</t>
  </si>
  <si>
    <t>Общее</t>
  </si>
  <si>
    <t>Наименование работ</t>
  </si>
  <si>
    <t>NN</t>
  </si>
  <si>
    <t>СМЕТА ОБЪЕМНОГО ЛИСТА</t>
  </si>
  <si>
    <t>Резка и разборка  асфальтобетонного покрытия дороги шириной 1 м.</t>
  </si>
  <si>
    <t>Резка и разборка  стальной трубы для установки клапана и тройника d=219x5 мм</t>
  </si>
  <si>
    <t>разборка  асфальтобетонного покрытия вдоль водопроводной линии, шириной 1 м.</t>
  </si>
  <si>
    <t>разборка  асфальтобетонного покрытия водопровода шириной 1 м.</t>
  </si>
  <si>
    <t>Материалы, пригодные для разборка а и сноса, доставляются заказчику на склады, указанные заказчиком, при этом составляется акт приемки и отгрузки.</t>
  </si>
  <si>
    <t>штук</t>
  </si>
  <si>
    <t>Всего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</si>
</sst>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quot;$&quot;* #,##0.00_);_(&quot;$&quot;* \(#,##0.00\);_(&quot;$&quot;* &quot;-&quot;??_);_(@_)"/>
    <numFmt numFmtId="165" formatCode="_(* #,##0.00_);_(* \(#,##0.00\);_(* &quot;-&quot;??_);_(@_)"/>
    <numFmt numFmtId="166" formatCode="_-* #,##0.00&quot;р.&quot;_-;\-* #,##0.00&quot;р.&quot;_-;_-* &quot;-&quot;??&quot;р.&quot;_-;_-@_-"/>
    <numFmt numFmtId="167" formatCode="_-* #,##0.00_р_._-;\-* #,##0.00_р_._-;_-* &quot;-&quot;??_р_._-;_-@_-"/>
    <numFmt numFmtId="168" formatCode="#,##0.00\ &quot;դր.&quot;;[Red]\-#,##0.00\ &quot;դր.&quot;"/>
    <numFmt numFmtId="169" formatCode="_-* #,##0\ _դ_ր_._-;\-* #,##0\ _դ_ր_._-;_-* &quot;-&quot;\ _դ_ր_._-;_-@_-"/>
    <numFmt numFmtId="170" formatCode="0.0000"/>
    <numFmt numFmtId="171" formatCode="0.0"/>
    <numFmt numFmtId="172" formatCode="0.000"/>
    <numFmt numFmtId="173" formatCode="_-* #,##0\ _€_-;\-* #,##0\ _€_-;_-* &quot;-&quot;\ _€_-;_-@_-"/>
    <numFmt numFmtId="174" formatCode="_-* #,##0.00[$€]_-;\-* #,##0.00[$€]_-;_-* &quot;-&quot;??[$€]_-;_-@_-"/>
    <numFmt numFmtId="175" formatCode="#,##0.0000"/>
    <numFmt numFmtId="176" formatCode="[$Ђ-2]\ #,##0.00_);[Red]\([$Ђ-2]\ #,##0.00\)"/>
    <numFmt numFmtId="177" formatCode="_-* #,##0.000_р_._-;\-* #,##0.000_р_._-;_-* &quot;-&quot;??_р_._-;_-@_-"/>
    <numFmt numFmtId="178" formatCode="_-* #,##0.0000_р_._-;\-* #,##0.0000_р_._-;_-* &quot;-&quot;??_р_._-;_-@_-"/>
  </numFmts>
  <fonts count="34">
    <font>
      <sz val="10"/>
      <name val="Arial"/>
    </font>
    <font>
      <sz val="10"/>
      <name val="Arial"/>
    </font>
    <font>
      <sz val="10"/>
      <name val="Arial"/>
      <family val="2"/>
      <charset val="204"/>
    </font>
    <font>
      <sz val="11"/>
      <color indexed="8"/>
      <name val="Calibri"/>
      <family val="2"/>
      <charset val="204"/>
    </font>
    <font>
      <sz val="10"/>
      <name val="Arial"/>
      <family val="2"/>
    </font>
    <font>
      <sz val="10"/>
      <name val="Arial"/>
      <family val="2"/>
      <charset val="204"/>
    </font>
    <font>
      <sz val="10"/>
      <name val="Arial Armenian"/>
      <family val="2"/>
    </font>
    <font>
      <sz val="10"/>
      <name val="Arial"/>
      <family val="2"/>
    </font>
    <font>
      <sz val="11"/>
      <color indexed="8"/>
      <name val="Calibri"/>
      <family val="2"/>
    </font>
    <font>
      <sz val="9"/>
      <name val="Arial Armenian"/>
      <family val="2"/>
    </font>
    <font>
      <sz val="10"/>
      <name val="Arial Cyr"/>
      <family val="2"/>
    </font>
    <font>
      <sz val="10"/>
      <name val="Helv"/>
    </font>
    <font>
      <b/>
      <sz val="12"/>
      <name val="GHEA Grapalat"/>
      <family val="3"/>
    </font>
    <font>
      <sz val="12"/>
      <name val="GHEA Grapalat"/>
      <family val="3"/>
    </font>
    <font>
      <sz val="11"/>
      <name val="GHEA Grapalat"/>
      <family val="3"/>
    </font>
    <font>
      <b/>
      <sz val="11"/>
      <name val="GHEA Grapalat"/>
      <family val="3"/>
    </font>
    <font>
      <i/>
      <sz val="11"/>
      <name val="GHEA Grapalat"/>
      <family val="3"/>
    </font>
    <font>
      <vertAlign val="superscript"/>
      <sz val="11"/>
      <name val="GHEA Grapalat"/>
      <family val="3"/>
    </font>
    <font>
      <b/>
      <u/>
      <sz val="11"/>
      <name val="GHEA Grapalat"/>
      <family val="3"/>
    </font>
    <font>
      <vertAlign val="superscript"/>
      <sz val="12"/>
      <name val="GHEA Grapalat"/>
      <family val="3"/>
    </font>
    <font>
      <sz val="14"/>
      <name val="GHEA Grapalat"/>
      <family val="3"/>
    </font>
    <font>
      <i/>
      <sz val="12"/>
      <name val="GHEA Grapalat"/>
      <family val="3"/>
    </font>
    <font>
      <sz val="10"/>
      <name val="GHEA Grapalat"/>
      <family val="3"/>
    </font>
    <font>
      <b/>
      <i/>
      <u/>
      <sz val="11"/>
      <name val="GHEA Grapalat"/>
      <family val="3"/>
    </font>
    <font>
      <sz val="11"/>
      <color theme="1"/>
      <name val="Calibri"/>
      <family val="2"/>
      <charset val="204"/>
      <scheme val="minor"/>
    </font>
    <font>
      <sz val="11"/>
      <color theme="0"/>
      <name val="Calibri"/>
      <family val="2"/>
      <charset val="204"/>
      <scheme val="minor"/>
    </font>
    <font>
      <sz val="11"/>
      <color theme="1"/>
      <name val="Calibri"/>
      <family val="2"/>
      <scheme val="minor"/>
    </font>
    <font>
      <sz val="11"/>
      <color rgb="FF006100"/>
      <name val="Calibri"/>
      <family val="2"/>
      <scheme val="minor"/>
    </font>
    <font>
      <sz val="11"/>
      <color theme="1"/>
      <name val="Calibri"/>
      <family val="2"/>
    </font>
    <font>
      <sz val="11"/>
      <color rgb="FF9C0006"/>
      <name val="Calibri"/>
      <family val="2"/>
      <scheme val="minor"/>
    </font>
    <font>
      <sz val="11"/>
      <color rgb="FFFF0000"/>
      <name val="GHEA Grapalat"/>
      <family val="3"/>
    </font>
    <font>
      <sz val="12"/>
      <color rgb="FFC00000"/>
      <name val="GHEA Grapalat"/>
      <family val="3"/>
    </font>
    <font>
      <sz val="12"/>
      <color rgb="FFFF0000"/>
      <name val="GHEA Grapalat"/>
      <family val="3"/>
    </font>
    <font>
      <b/>
      <sz val="11"/>
      <color rgb="FFFF0000"/>
      <name val="GHEA Grapalat"/>
      <family val="3"/>
    </font>
  </fonts>
  <fills count="5">
    <fill>
      <patternFill patternType="none"/>
    </fill>
    <fill>
      <patternFill patternType="gray125"/>
    </fill>
    <fill>
      <patternFill patternType="solid">
        <fgColor theme="8" tint="0.39997558519241921"/>
        <bgColor indexed="65"/>
      </patternFill>
    </fill>
    <fill>
      <patternFill patternType="solid">
        <fgColor rgb="FFFFC7CE"/>
      </patternFill>
    </fill>
    <fill>
      <patternFill patternType="solid">
        <fgColor rgb="FFC6EFCE"/>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ck">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ck">
        <color indexed="64"/>
      </bottom>
      <diagonal/>
    </border>
    <border>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style="hair">
        <color indexed="64"/>
      </right>
      <top style="hair">
        <color indexed="64"/>
      </top>
      <bottom style="hair">
        <color indexed="64"/>
      </bottom>
      <diagonal/>
    </border>
    <border>
      <left/>
      <right/>
      <top style="hair">
        <color indexed="64"/>
      </top>
      <bottom/>
      <diagonal/>
    </border>
    <border>
      <left/>
      <right/>
      <top/>
      <bottom style="thin">
        <color indexed="64"/>
      </bottom>
      <diagonal/>
    </border>
    <border>
      <left/>
      <right/>
      <top style="thin">
        <color indexed="64"/>
      </top>
      <bottom style="thin">
        <color indexed="64"/>
      </bottom>
      <diagonal/>
    </border>
  </borders>
  <cellStyleXfs count="159">
    <xf numFmtId="0" fontId="0" fillId="0" borderId="0"/>
    <xf numFmtId="0" fontId="25" fillId="2" borderId="0" applyNumberFormat="0" applyBorder="0" applyAlignment="0" applyProtection="0"/>
    <xf numFmtId="167" fontId="1" fillId="0" borderId="0" applyFont="0" applyFill="0" applyBorder="0" applyAlignment="0" applyProtection="0"/>
    <xf numFmtId="17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165" fontId="7"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5" fontId="8" fillId="0" borderId="0" applyFont="0" applyFill="0" applyBorder="0" applyAlignment="0" applyProtection="0"/>
    <xf numFmtId="167" fontId="2" fillId="0" borderId="0" applyFont="0" applyFill="0" applyBorder="0" applyAlignment="0" applyProtection="0"/>
    <xf numFmtId="165" fontId="26"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75"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5" fontId="7" fillId="0" borderId="0" applyFont="0" applyFill="0" applyBorder="0" applyAlignment="0" applyProtection="0"/>
    <xf numFmtId="166" fontId="5" fillId="0" borderId="0" applyFont="0" applyFill="0" applyBorder="0" applyAlignment="0" applyProtection="0"/>
    <xf numFmtId="166" fontId="2" fillId="0" borderId="0" applyFont="0" applyFill="0" applyBorder="0" applyAlignment="0" applyProtection="0"/>
    <xf numFmtId="2" fontId="9" fillId="0" borderId="1" applyFill="0" applyBorder="0" applyAlignment="0">
      <alignment horizontal="right" vertical="center"/>
    </xf>
    <xf numFmtId="174" fontId="4" fillId="0" borderId="0" applyFont="0" applyFill="0" applyBorder="0" applyAlignment="0" applyProtection="0"/>
    <xf numFmtId="0" fontId="2" fillId="0" borderId="0"/>
    <xf numFmtId="0" fontId="27" fillId="4" borderId="0" applyNumberFormat="0" applyBorder="0" applyAlignment="0" applyProtection="0"/>
    <xf numFmtId="0" fontId="2" fillId="0" borderId="0"/>
    <xf numFmtId="0" fontId="2" fillId="0" borderId="0"/>
    <xf numFmtId="0" fontId="2" fillId="0" borderId="0"/>
    <xf numFmtId="0" fontId="24" fillId="0" borderId="0"/>
    <xf numFmtId="0" fontId="2" fillId="0" borderId="0"/>
    <xf numFmtId="0" fontId="24" fillId="0" borderId="0"/>
    <xf numFmtId="0" fontId="2" fillId="0" borderId="0"/>
    <xf numFmtId="0" fontId="2" fillId="0" borderId="0"/>
    <xf numFmtId="0" fontId="2" fillId="0" borderId="0"/>
    <xf numFmtId="0" fontId="24" fillId="0" borderId="0"/>
    <xf numFmtId="0" fontId="2" fillId="0" borderId="0"/>
    <xf numFmtId="0" fontId="2" fillId="0" borderId="0"/>
    <xf numFmtId="0" fontId="3" fillId="0" borderId="0"/>
    <xf numFmtId="0" fontId="24"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8" fillId="0" borderId="0"/>
    <xf numFmtId="0" fontId="6" fillId="0" borderId="0"/>
    <xf numFmtId="0" fontId="4"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6"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8" fillId="0" borderId="0" applyFont="0" applyFill="0" applyBorder="0" applyAlignment="0" applyProtection="0"/>
    <xf numFmtId="9" fontId="2" fillId="0" borderId="0" applyFont="0" applyFill="0" applyBorder="0" applyAlignment="0" applyProtection="0"/>
    <xf numFmtId="9" fontId="26"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4"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4" fillId="0" borderId="0"/>
    <xf numFmtId="0" fontId="4" fillId="0" borderId="0"/>
    <xf numFmtId="0" fontId="2" fillId="0" borderId="0"/>
    <xf numFmtId="0" fontId="4" fillId="0" borderId="0"/>
    <xf numFmtId="0" fontId="2" fillId="0" borderId="0"/>
    <xf numFmtId="0" fontId="2" fillId="0" borderId="0"/>
    <xf numFmtId="0" fontId="2" fillId="0" borderId="0"/>
    <xf numFmtId="0" fontId="2" fillId="0" borderId="0"/>
    <xf numFmtId="0" fontId="29" fillId="3" borderId="0" applyNumberFormat="0" applyBorder="0" applyAlignment="0" applyProtection="0"/>
    <xf numFmtId="0" fontId="11" fillId="0" borderId="0"/>
    <xf numFmtId="176" fontId="2" fillId="0" borderId="0" applyFont="0" applyFill="0" applyBorder="0" applyAlignment="0" applyProtection="0"/>
    <xf numFmtId="165" fontId="2" fillId="0" borderId="0" applyFont="0" applyFill="0" applyBorder="0" applyAlignment="0" applyProtection="0"/>
    <xf numFmtId="165" fontId="4" fillId="0" borderId="0" applyFont="0" applyFill="0" applyBorder="0" applyAlignment="0" applyProtection="0"/>
    <xf numFmtId="168"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167" fontId="2" fillId="0" borderId="0" applyFont="0" applyFill="0" applyBorder="0" applyAlignment="0" applyProtection="0"/>
  </cellStyleXfs>
  <cellXfs count="153">
    <xf numFmtId="0" fontId="0" fillId="0" borderId="0" xfId="0"/>
    <xf numFmtId="0" fontId="12" fillId="0" borderId="1" xfId="60" applyFont="1" applyBorder="1" applyAlignment="1">
      <alignment horizontal="center" vertical="center" wrapText="1"/>
    </xf>
    <xf numFmtId="0" fontId="13" fillId="0" borderId="1" xfId="0" applyFont="1" applyBorder="1" applyAlignment="1">
      <alignment horizontal="left" vertical="center" wrapText="1"/>
    </xf>
    <xf numFmtId="0" fontId="13" fillId="0" borderId="1" xfId="0" applyFont="1" applyBorder="1" applyAlignment="1">
      <alignment horizontal="center" vertical="center" wrapText="1"/>
    </xf>
    <xf numFmtId="0" fontId="13" fillId="0" borderId="1" xfId="60" applyFont="1" applyBorder="1" applyAlignment="1">
      <alignment vertical="center" wrapText="1"/>
    </xf>
    <xf numFmtId="0" fontId="13" fillId="0" borderId="1" xfId="0" applyFont="1" applyBorder="1" applyAlignment="1">
      <alignment horizontal="left" vertical="top" wrapText="1"/>
    </xf>
    <xf numFmtId="171" fontId="13" fillId="0" borderId="1" xfId="0" applyNumberFormat="1" applyFont="1" applyBorder="1" applyAlignment="1">
      <alignment horizontal="center" vertical="center" wrapText="1"/>
    </xf>
    <xf numFmtId="0" fontId="13" fillId="0" borderId="2" xfId="30" applyFont="1" applyBorder="1" applyAlignment="1">
      <alignment horizontal="center" vertical="center" wrapText="1"/>
    </xf>
    <xf numFmtId="171" fontId="13" fillId="0" borderId="2" xfId="30" applyNumberFormat="1" applyFont="1" applyBorder="1" applyAlignment="1">
      <alignment horizontal="center" vertical="center" wrapText="1"/>
    </xf>
    <xf numFmtId="0" fontId="13" fillId="0" borderId="1" xfId="30" applyFont="1" applyBorder="1" applyAlignment="1">
      <alignment horizontal="center" vertical="center" wrapText="1"/>
    </xf>
    <xf numFmtId="0" fontId="13" fillId="0" borderId="1" xfId="0" applyFont="1" applyBorder="1" applyAlignment="1">
      <alignment vertical="center" wrapText="1"/>
    </xf>
    <xf numFmtId="0" fontId="13" fillId="0" borderId="2" xfId="0" applyFont="1" applyBorder="1" applyAlignment="1">
      <alignment horizontal="center" vertical="center" wrapText="1"/>
    </xf>
    <xf numFmtId="171" fontId="14" fillId="0" borderId="0" xfId="60" applyNumberFormat="1" applyFont="1" applyAlignment="1">
      <alignment horizontal="center" vertical="center"/>
    </xf>
    <xf numFmtId="171" fontId="14" fillId="0" borderId="0" xfId="60" applyNumberFormat="1" applyFont="1" applyAlignment="1">
      <alignment vertical="center"/>
    </xf>
    <xf numFmtId="0" fontId="15" fillId="0" borderId="3" xfId="1" applyFont="1" applyFill="1" applyBorder="1" applyAlignment="1">
      <alignment horizontal="center" vertical="center" wrapText="1"/>
    </xf>
    <xf numFmtId="0" fontId="16" fillId="0" borderId="2" xfId="60" applyFont="1" applyBorder="1" applyAlignment="1">
      <alignment horizontal="center" vertical="center" wrapText="1"/>
    </xf>
    <xf numFmtId="0" fontId="16" fillId="0" borderId="2" xfId="60" applyFont="1" applyBorder="1" applyAlignment="1">
      <alignment vertical="center" wrapText="1"/>
    </xf>
    <xf numFmtId="0" fontId="14" fillId="0" borderId="1" xfId="104" applyFont="1" applyBorder="1" applyAlignment="1">
      <alignment horizontal="center" vertical="center" wrapText="1"/>
    </xf>
    <xf numFmtId="0" fontId="14" fillId="0" borderId="1" xfId="110" applyFont="1" applyBorder="1" applyAlignment="1" applyProtection="1">
      <alignment horizontal="left" vertical="center" wrapText="1"/>
      <protection locked="0"/>
    </xf>
    <xf numFmtId="0" fontId="14" fillId="0" borderId="1" xfId="86" applyFont="1" applyBorder="1" applyAlignment="1">
      <alignment horizontal="center" vertical="center" wrapText="1"/>
    </xf>
    <xf numFmtId="2" fontId="14" fillId="0" borderId="1" xfId="110" applyNumberFormat="1" applyFont="1" applyBorder="1" applyAlignment="1" applyProtection="1">
      <alignment horizontal="center" vertical="center" wrapText="1"/>
      <protection locked="0"/>
    </xf>
    <xf numFmtId="0" fontId="14" fillId="0" borderId="1" xfId="0" applyFont="1" applyBorder="1" applyAlignment="1">
      <alignment horizontal="center" vertical="center" wrapText="1"/>
    </xf>
    <xf numFmtId="0" fontId="14" fillId="0" borderId="1" xfId="110" applyFont="1" applyBorder="1" applyAlignment="1" applyProtection="1">
      <alignment horizontal="center" vertical="center" wrapText="1"/>
      <protection locked="0"/>
    </xf>
    <xf numFmtId="2" fontId="14" fillId="0" borderId="1" xfId="0" applyNumberFormat="1" applyFont="1" applyBorder="1" applyAlignment="1">
      <alignment horizontal="center" vertical="center" wrapText="1"/>
    </xf>
    <xf numFmtId="0" fontId="14" fillId="0" borderId="1" xfId="30" applyFont="1" applyBorder="1" applyAlignment="1">
      <alignment horizontal="center" vertical="center" wrapText="1"/>
    </xf>
    <xf numFmtId="49" fontId="14" fillId="0" borderId="4" xfId="0" applyNumberFormat="1" applyFont="1" applyBorder="1" applyAlignment="1">
      <alignment horizontal="left" vertical="center" wrapText="1"/>
    </xf>
    <xf numFmtId="0" fontId="14" fillId="0" borderId="1" xfId="86" applyFont="1" applyBorder="1" applyAlignment="1">
      <alignment horizontal="left" vertical="center" wrapText="1"/>
    </xf>
    <xf numFmtId="0" fontId="14" fillId="0" borderId="1" xfId="0" applyFont="1" applyBorder="1" applyAlignment="1">
      <alignment horizontal="left" vertical="center" wrapText="1"/>
    </xf>
    <xf numFmtId="0" fontId="14" fillId="0" borderId="2" xfId="110" applyFont="1" applyBorder="1" applyAlignment="1" applyProtection="1">
      <alignment horizontal="left" vertical="center" wrapText="1"/>
      <protection locked="0"/>
    </xf>
    <xf numFmtId="0" fontId="14" fillId="0" borderId="2" xfId="86" applyFont="1" applyBorder="1" applyAlignment="1">
      <alignment horizontal="center" vertical="center" wrapText="1"/>
    </xf>
    <xf numFmtId="2" fontId="14" fillId="0" borderId="2" xfId="110" applyNumberFormat="1" applyFont="1" applyBorder="1" applyAlignment="1" applyProtection="1">
      <alignment horizontal="center" vertical="center" wrapText="1"/>
      <protection locked="0"/>
    </xf>
    <xf numFmtId="0" fontId="13" fillId="0" borderId="5" xfId="0" applyFont="1" applyBorder="1" applyAlignment="1">
      <alignment horizontal="left" vertical="center" wrapText="1"/>
    </xf>
    <xf numFmtId="0" fontId="13" fillId="0" borderId="5" xfId="0" applyFont="1" applyBorder="1" applyAlignment="1">
      <alignment horizontal="center" vertical="center" wrapText="1"/>
    </xf>
    <xf numFmtId="0" fontId="13" fillId="0" borderId="2" xfId="0" applyFont="1" applyBorder="1" applyAlignment="1">
      <alignment vertical="center" wrapText="1"/>
    </xf>
    <xf numFmtId="0" fontId="14" fillId="0" borderId="5" xfId="104" applyFont="1" applyBorder="1" applyAlignment="1">
      <alignment horizontal="center" vertical="center" wrapText="1"/>
    </xf>
    <xf numFmtId="0" fontId="14" fillId="0" borderId="5" xfId="110" applyFont="1" applyBorder="1" applyAlignment="1" applyProtection="1">
      <alignment horizontal="left" vertical="center" wrapText="1"/>
      <protection locked="0"/>
    </xf>
    <xf numFmtId="0" fontId="14" fillId="0" borderId="5" xfId="86" applyFont="1" applyBorder="1" applyAlignment="1">
      <alignment horizontal="center" vertical="center" wrapText="1"/>
    </xf>
    <xf numFmtId="2" fontId="14" fillId="0" borderId="5" xfId="110" applyNumberFormat="1" applyFont="1" applyBorder="1" applyAlignment="1" applyProtection="1">
      <alignment horizontal="center" vertical="center" wrapText="1"/>
      <protection locked="0"/>
    </xf>
    <xf numFmtId="171" fontId="14" fillId="0" borderId="1" xfId="30" applyNumberFormat="1" applyFont="1" applyBorder="1" applyAlignment="1">
      <alignment horizontal="center" vertical="center" wrapText="1"/>
    </xf>
    <xf numFmtId="0" fontId="14" fillId="0" borderId="5" xfId="0" applyFont="1" applyBorder="1" applyAlignment="1">
      <alignment horizontal="center" vertical="center" wrapText="1"/>
    </xf>
    <xf numFmtId="0" fontId="14" fillId="0" borderId="0" xfId="60" applyFont="1"/>
    <xf numFmtId="0" fontId="15" fillId="0" borderId="0" xfId="60" applyFont="1"/>
    <xf numFmtId="0" fontId="14" fillId="0" borderId="0" xfId="60" applyFont="1" applyAlignment="1">
      <alignment horizontal="center" vertical="center"/>
    </xf>
    <xf numFmtId="0" fontId="14" fillId="0" borderId="0" xfId="60" applyFont="1" applyAlignment="1">
      <alignment horizontal="center" vertical="center" wrapText="1"/>
    </xf>
    <xf numFmtId="0" fontId="14" fillId="0" borderId="0" xfId="60" applyFont="1" applyAlignment="1">
      <alignment vertical="center"/>
    </xf>
    <xf numFmtId="0" fontId="16" fillId="0" borderId="9" xfId="60" applyFont="1" applyBorder="1" applyAlignment="1">
      <alignment horizontal="center"/>
    </xf>
    <xf numFmtId="0" fontId="16" fillId="0" borderId="9" xfId="60" applyFont="1" applyBorder="1"/>
    <xf numFmtId="0" fontId="16" fillId="0" borderId="0" xfId="60" applyFont="1"/>
    <xf numFmtId="0" fontId="14" fillId="0" borderId="1" xfId="60" applyFont="1" applyBorder="1" applyAlignment="1">
      <alignment horizontal="center" vertical="center" wrapText="1"/>
    </xf>
    <xf numFmtId="0" fontId="14" fillId="0" borderId="10" xfId="60" applyFont="1" applyBorder="1" applyAlignment="1">
      <alignment horizontal="center"/>
    </xf>
    <xf numFmtId="0" fontId="14" fillId="0" borderId="9" xfId="60" applyFont="1" applyBorder="1" applyAlignment="1">
      <alignment horizontal="center"/>
    </xf>
    <xf numFmtId="0" fontId="14" fillId="0" borderId="9" xfId="60" applyFont="1" applyBorder="1"/>
    <xf numFmtId="0" fontId="13" fillId="0" borderId="1" xfId="60" applyFont="1" applyBorder="1" applyAlignment="1">
      <alignment horizontal="center" vertical="center" wrapText="1"/>
    </xf>
    <xf numFmtId="2" fontId="13" fillId="0" borderId="1" xfId="0" applyNumberFormat="1" applyFont="1" applyBorder="1" applyAlignment="1">
      <alignment horizontal="center" vertical="center" wrapText="1"/>
    </xf>
    <xf numFmtId="0" fontId="14" fillId="0" borderId="0" xfId="60" applyFont="1" applyAlignment="1">
      <alignment horizontal="center"/>
    </xf>
    <xf numFmtId="0" fontId="14" fillId="0" borderId="0" xfId="0" applyFont="1" applyAlignment="1">
      <alignment horizontal="center" vertical="center" wrapText="1"/>
    </xf>
    <xf numFmtId="0" fontId="30" fillId="0" borderId="0" xfId="0" applyFont="1"/>
    <xf numFmtId="0" fontId="18" fillId="0" borderId="0" xfId="60" applyFont="1"/>
    <xf numFmtId="0" fontId="20" fillId="0" borderId="0" xfId="0" applyFont="1" applyAlignment="1">
      <alignment horizontal="center" vertical="center" wrapText="1"/>
    </xf>
    <xf numFmtId="170" fontId="20" fillId="0" borderId="0" xfId="0" applyNumberFormat="1" applyFont="1" applyAlignment="1">
      <alignment horizontal="center" vertical="center" wrapText="1"/>
    </xf>
    <xf numFmtId="2" fontId="20" fillId="0" borderId="0" xfId="0" applyNumberFormat="1" applyFont="1" applyAlignment="1">
      <alignment vertical="center" wrapText="1"/>
    </xf>
    <xf numFmtId="2" fontId="20" fillId="0" borderId="0" xfId="32" applyNumberFormat="1" applyFont="1" applyAlignment="1">
      <alignment horizontal="center" vertical="center" wrapText="1"/>
    </xf>
    <xf numFmtId="2" fontId="20" fillId="0" borderId="0" xfId="0" applyNumberFormat="1" applyFont="1" applyAlignment="1">
      <alignment horizontal="center" vertical="center" wrapText="1"/>
    </xf>
    <xf numFmtId="49" fontId="20" fillId="0" borderId="0" xfId="0" applyNumberFormat="1" applyFont="1" applyAlignment="1">
      <alignment horizontal="center" vertical="center" wrapText="1"/>
    </xf>
    <xf numFmtId="0" fontId="20" fillId="0" borderId="0" xfId="0" applyFont="1" applyAlignment="1">
      <alignment horizontal="left" vertical="center" wrapText="1"/>
    </xf>
    <xf numFmtId="0" fontId="14" fillId="0" borderId="0" xfId="0" applyFont="1"/>
    <xf numFmtId="0" fontId="21" fillId="0" borderId="0" xfId="60" applyFont="1"/>
    <xf numFmtId="0" fontId="16" fillId="0" borderId="0" xfId="60" applyFont="1" applyAlignment="1">
      <alignment horizontal="center"/>
    </xf>
    <xf numFmtId="0" fontId="31" fillId="0" borderId="0" xfId="0" applyFont="1" applyAlignment="1">
      <alignment horizontal="center" vertical="center" wrapText="1"/>
    </xf>
    <xf numFmtId="0" fontId="32" fillId="0" borderId="0" xfId="0" applyFont="1" applyAlignment="1">
      <alignment horizontal="center" vertical="center" wrapText="1"/>
    </xf>
    <xf numFmtId="2" fontId="33" fillId="0" borderId="9" xfId="60" applyNumberFormat="1" applyFont="1" applyBorder="1" applyAlignment="1">
      <alignment horizontal="right" wrapText="1"/>
    </xf>
    <xf numFmtId="2" fontId="33" fillId="0" borderId="9" xfId="60" applyNumberFormat="1" applyFont="1" applyBorder="1"/>
    <xf numFmtId="0" fontId="33" fillId="0" borderId="0" xfId="60" applyFont="1"/>
    <xf numFmtId="0" fontId="12" fillId="0" borderId="1" xfId="60" applyFont="1" applyBorder="1" applyAlignment="1">
      <alignment vertical="center" wrapText="1"/>
    </xf>
    <xf numFmtId="0" fontId="14" fillId="0" borderId="1" xfId="60" applyFont="1" applyBorder="1" applyAlignment="1">
      <alignment horizontal="center"/>
    </xf>
    <xf numFmtId="0" fontId="14" fillId="0" borderId="1" xfId="60" applyFont="1" applyBorder="1"/>
    <xf numFmtId="178" fontId="14" fillId="0" borderId="0" xfId="2" applyNumberFormat="1" applyFont="1" applyFill="1" applyAlignment="1">
      <alignment horizontal="center" vertical="center" wrapText="1"/>
    </xf>
    <xf numFmtId="0" fontId="15" fillId="0" borderId="0" xfId="60" applyFont="1" applyAlignment="1">
      <alignment horizontal="center" vertical="center"/>
    </xf>
    <xf numFmtId="171" fontId="14" fillId="0" borderId="0" xfId="60" applyNumberFormat="1" applyFont="1" applyAlignment="1">
      <alignment horizontal="center"/>
    </xf>
    <xf numFmtId="2" fontId="15" fillId="0" borderId="11" xfId="60" applyNumberFormat="1" applyFont="1" applyBorder="1" applyAlignment="1">
      <alignment horizontal="right" wrapText="1"/>
    </xf>
    <xf numFmtId="2" fontId="15" fillId="0" borderId="9" xfId="60" applyNumberFormat="1" applyFont="1" applyBorder="1" applyAlignment="1">
      <alignment horizontal="right" wrapText="1"/>
    </xf>
    <xf numFmtId="2" fontId="15" fillId="0" borderId="9" xfId="60" applyNumberFormat="1" applyFont="1" applyBorder="1"/>
    <xf numFmtId="0" fontId="15" fillId="0" borderId="9" xfId="60" applyFont="1" applyBorder="1"/>
    <xf numFmtId="2" fontId="15" fillId="0" borderId="11" xfId="60" applyNumberFormat="1" applyFont="1" applyBorder="1"/>
    <xf numFmtId="2" fontId="15" fillId="0" borderId="12" xfId="60" applyNumberFormat="1" applyFont="1" applyBorder="1"/>
    <xf numFmtId="2" fontId="15" fillId="0" borderId="0" xfId="60" applyNumberFormat="1" applyFont="1"/>
    <xf numFmtId="2" fontId="14" fillId="0" borderId="0" xfId="60" applyNumberFormat="1" applyFont="1"/>
    <xf numFmtId="0" fontId="14" fillId="0" borderId="13" xfId="60" applyFont="1" applyBorder="1"/>
    <xf numFmtId="2" fontId="33" fillId="0" borderId="0" xfId="60" applyNumberFormat="1" applyFont="1" applyAlignment="1">
      <alignment horizontal="right" wrapText="1"/>
    </xf>
    <xf numFmtId="2" fontId="33" fillId="0" borderId="0" xfId="60" applyNumberFormat="1" applyFont="1"/>
    <xf numFmtId="0" fontId="14" fillId="0" borderId="1" xfId="0" applyFont="1" applyBorder="1" applyAlignment="1">
      <alignment vertical="center" wrapText="1"/>
    </xf>
    <xf numFmtId="171" fontId="14" fillId="0" borderId="5" xfId="30" applyNumberFormat="1" applyFont="1" applyBorder="1" applyAlignment="1">
      <alignment horizontal="center" vertical="center" wrapText="1"/>
    </xf>
    <xf numFmtId="49" fontId="14" fillId="0" borderId="1" xfId="0" applyNumberFormat="1" applyFont="1" applyBorder="1" applyAlignment="1">
      <alignment vertical="center" wrapText="1"/>
    </xf>
    <xf numFmtId="170" fontId="14" fillId="0" borderId="5" xfId="0" applyNumberFormat="1" applyFont="1" applyBorder="1" applyAlignment="1">
      <alignment vertical="center" wrapText="1"/>
    </xf>
    <xf numFmtId="0" fontId="14" fillId="0" borderId="1" xfId="60" applyFont="1" applyBorder="1" applyAlignment="1">
      <alignment vertical="center"/>
    </xf>
    <xf numFmtId="0" fontId="14" fillId="0" borderId="1" xfId="60" applyFont="1" applyBorder="1" applyAlignment="1">
      <alignment horizontal="center" vertical="center"/>
    </xf>
    <xf numFmtId="171" fontId="14" fillId="0" borderId="1" xfId="60" applyNumberFormat="1" applyFont="1" applyBorder="1" applyAlignment="1">
      <alignment horizontal="center" vertical="center"/>
    </xf>
    <xf numFmtId="0" fontId="14" fillId="0" borderId="1" xfId="0" applyFont="1" applyBorder="1"/>
    <xf numFmtId="0" fontId="22" fillId="0" borderId="0" xfId="0" applyFont="1"/>
    <xf numFmtId="0" fontId="15" fillId="0" borderId="1" xfId="60" applyFont="1" applyBorder="1" applyAlignment="1">
      <alignment horizontal="center" vertical="center"/>
    </xf>
    <xf numFmtId="0" fontId="23" fillId="0" borderId="1" xfId="0" applyFont="1" applyBorder="1"/>
    <xf numFmtId="0" fontId="13" fillId="0" borderId="0" xfId="129" applyFont="1"/>
    <xf numFmtId="0" fontId="13" fillId="0" borderId="0" xfId="129" applyFont="1" applyAlignment="1">
      <alignment horizontal="center"/>
    </xf>
    <xf numFmtId="172" fontId="13" fillId="0" borderId="0" xfId="129" applyNumberFormat="1" applyFont="1"/>
    <xf numFmtId="4" fontId="13" fillId="0" borderId="0" xfId="129" applyNumberFormat="1" applyFont="1"/>
    <xf numFmtId="177" fontId="13" fillId="0" borderId="1" xfId="2" applyNumberFormat="1" applyFont="1" applyFill="1" applyBorder="1" applyAlignment="1">
      <alignment horizontal="center" vertical="center" wrapText="1"/>
    </xf>
    <xf numFmtId="177" fontId="14" fillId="0" borderId="1" xfId="2" applyNumberFormat="1" applyFont="1" applyFill="1" applyBorder="1"/>
    <xf numFmtId="177" fontId="23" fillId="0" borderId="1" xfId="2" applyNumberFormat="1" applyFont="1" applyFill="1" applyBorder="1"/>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170" fontId="14" fillId="0" borderId="5" xfId="0" applyNumberFormat="1" applyFont="1" applyBorder="1" applyAlignment="1">
      <alignment vertical="center" wrapText="1"/>
    </xf>
    <xf numFmtId="170" fontId="14" fillId="0" borderId="6" xfId="0" applyNumberFormat="1" applyFont="1" applyBorder="1" applyAlignment="1">
      <alignment vertical="center" wrapText="1"/>
    </xf>
    <xf numFmtId="171" fontId="14" fillId="0" borderId="5" xfId="30" applyNumberFormat="1" applyFont="1" applyBorder="1" applyAlignment="1">
      <alignment horizontal="center" vertical="center" wrapText="1"/>
    </xf>
    <xf numFmtId="171" fontId="14" fillId="0" borderId="6" xfId="30" applyNumberFormat="1" applyFont="1" applyBorder="1" applyAlignment="1">
      <alignment horizontal="center" vertical="center" wrapText="1"/>
    </xf>
    <xf numFmtId="0" fontId="13" fillId="0" borderId="0" xfId="129" applyFont="1" applyAlignment="1">
      <alignment horizontal="left" wrapText="1"/>
    </xf>
    <xf numFmtId="0" fontId="12" fillId="0" borderId="1" xfId="60" applyFont="1" applyBorder="1" applyAlignment="1">
      <alignment horizontal="right" vertical="center" wrapText="1"/>
    </xf>
    <xf numFmtId="171" fontId="23" fillId="0" borderId="1" xfId="60" applyNumberFormat="1" applyFont="1" applyBorder="1" applyAlignment="1">
      <alignment horizontal="right" vertical="center" wrapText="1"/>
    </xf>
    <xf numFmtId="49" fontId="14" fillId="0" borderId="5" xfId="0" applyNumberFormat="1" applyFont="1" applyBorder="1" applyAlignment="1">
      <alignment vertical="center" wrapText="1"/>
    </xf>
    <xf numFmtId="49" fontId="14" fillId="0" borderId="6" xfId="0" applyNumberFormat="1" applyFont="1" applyBorder="1" applyAlignment="1">
      <alignment vertical="center" wrapText="1"/>
    </xf>
    <xf numFmtId="49" fontId="14" fillId="0" borderId="2" xfId="0" applyNumberFormat="1" applyFont="1" applyBorder="1" applyAlignment="1">
      <alignment vertical="center" wrapText="1"/>
    </xf>
    <xf numFmtId="0" fontId="14" fillId="0" borderId="2" xfId="0" applyFont="1" applyBorder="1" applyAlignment="1">
      <alignment horizontal="center" vertical="center" wrapText="1"/>
    </xf>
    <xf numFmtId="0" fontId="14" fillId="0" borderId="5" xfId="30" applyFont="1" applyBorder="1" applyAlignment="1">
      <alignment horizontal="center" vertical="center" wrapText="1"/>
    </xf>
    <xf numFmtId="0" fontId="14" fillId="0" borderId="2" xfId="30" applyFont="1" applyBorder="1" applyAlignment="1">
      <alignment horizontal="center" vertical="center" wrapText="1"/>
    </xf>
    <xf numFmtId="0" fontId="15" fillId="0" borderId="4" xfId="60" applyFont="1" applyBorder="1" applyAlignment="1">
      <alignment vertical="center" wrapText="1"/>
    </xf>
    <xf numFmtId="0" fontId="15" fillId="0" borderId="14" xfId="60" applyFont="1" applyBorder="1" applyAlignment="1">
      <alignment vertical="center" wrapText="1"/>
    </xf>
    <xf numFmtId="0" fontId="14" fillId="0" borderId="5" xfId="0" applyFont="1" applyBorder="1" applyAlignment="1">
      <alignment vertical="center" wrapText="1"/>
    </xf>
    <xf numFmtId="0" fontId="14" fillId="0" borderId="6" xfId="0" applyFont="1" applyBorder="1" applyAlignment="1">
      <alignment vertical="center" wrapText="1"/>
    </xf>
    <xf numFmtId="0" fontId="14" fillId="0" borderId="2" xfId="0" applyFont="1" applyBorder="1" applyAlignment="1">
      <alignment vertical="center" wrapText="1"/>
    </xf>
    <xf numFmtId="0" fontId="14" fillId="0" borderId="1" xfId="104" applyFont="1" applyBorder="1" applyAlignment="1">
      <alignment horizontal="center" vertical="center" wrapText="1"/>
    </xf>
    <xf numFmtId="0" fontId="14" fillId="0" borderId="5" xfId="104" applyFont="1" applyBorder="1" applyAlignment="1">
      <alignment horizontal="left" vertical="center" wrapText="1"/>
    </xf>
    <xf numFmtId="0" fontId="14" fillId="0" borderId="2" xfId="104" applyFont="1" applyBorder="1" applyAlignment="1">
      <alignment horizontal="left" vertical="center" wrapText="1"/>
    </xf>
    <xf numFmtId="0" fontId="14" fillId="0" borderId="5" xfId="104" applyFont="1" applyBorder="1" applyAlignment="1">
      <alignment horizontal="center" vertical="center" wrapText="1"/>
    </xf>
    <xf numFmtId="0" fontId="14" fillId="0" borderId="2" xfId="104" applyFont="1" applyBorder="1" applyAlignment="1">
      <alignment horizontal="center" vertical="center" wrapText="1"/>
    </xf>
    <xf numFmtId="49" fontId="14" fillId="0" borderId="5" xfId="0" applyNumberFormat="1" applyFont="1" applyBorder="1" applyAlignment="1">
      <alignment horizontal="left" vertical="center" wrapText="1"/>
    </xf>
    <xf numFmtId="49" fontId="14" fillId="0" borderId="6" xfId="0" applyNumberFormat="1" applyFont="1" applyBorder="1" applyAlignment="1">
      <alignment horizontal="left" vertical="center" wrapText="1"/>
    </xf>
    <xf numFmtId="2" fontId="14" fillId="0" borderId="5" xfId="30" applyNumberFormat="1" applyFont="1" applyBorder="1" applyAlignment="1">
      <alignment horizontal="center" vertical="center" wrapText="1"/>
    </xf>
    <xf numFmtId="2" fontId="14" fillId="0" borderId="6" xfId="30" applyNumberFormat="1" applyFont="1" applyBorder="1" applyAlignment="1">
      <alignment horizontal="center" vertical="center" wrapText="1"/>
    </xf>
    <xf numFmtId="0" fontId="15" fillId="0" borderId="4" xfId="1" applyFont="1" applyFill="1" applyBorder="1" applyAlignment="1">
      <alignment horizontal="center" vertical="center" wrapText="1"/>
    </xf>
    <xf numFmtId="0" fontId="15" fillId="0" borderId="8" xfId="1" applyFont="1" applyFill="1" applyBorder="1" applyAlignment="1">
      <alignment horizontal="center" vertical="center" wrapText="1"/>
    </xf>
    <xf numFmtId="0" fontId="15" fillId="0" borderId="5" xfId="1" applyFont="1" applyFill="1" applyBorder="1" applyAlignment="1">
      <alignment horizontal="center" vertical="center" wrapText="1"/>
    </xf>
    <xf numFmtId="0" fontId="15" fillId="0" borderId="7" xfId="1" applyFont="1" applyFill="1" applyBorder="1" applyAlignment="1">
      <alignment horizontal="center" vertical="center" wrapText="1"/>
    </xf>
    <xf numFmtId="0" fontId="13" fillId="0" borderId="5" xfId="0" applyFont="1" applyBorder="1" applyAlignment="1">
      <alignment horizontal="center" vertical="center" wrapText="1"/>
    </xf>
    <xf numFmtId="0" fontId="13" fillId="0" borderId="2" xfId="0" applyFont="1" applyBorder="1" applyAlignment="1">
      <alignment horizontal="center" vertical="center" wrapText="1"/>
    </xf>
    <xf numFmtId="0" fontId="15" fillId="0" borderId="0" xfId="60" applyFont="1" applyAlignment="1">
      <alignment horizontal="center"/>
    </xf>
    <xf numFmtId="0" fontId="18" fillId="0" borderId="0" xfId="60" applyFont="1" applyAlignment="1">
      <alignment horizontal="center"/>
    </xf>
    <xf numFmtId="0" fontId="13" fillId="0" borderId="5" xfId="104" applyFont="1" applyBorder="1" applyAlignment="1">
      <alignment horizontal="left" vertical="center" wrapText="1"/>
    </xf>
    <xf numFmtId="0" fontId="13" fillId="0" borderId="2" xfId="104" applyFont="1" applyBorder="1" applyAlignment="1">
      <alignment horizontal="left" vertical="center" wrapText="1"/>
    </xf>
    <xf numFmtId="0" fontId="13" fillId="0" borderId="5" xfId="104" applyFont="1" applyBorder="1" applyAlignment="1">
      <alignment horizontal="center" vertical="center" wrapText="1"/>
    </xf>
    <xf numFmtId="0" fontId="13" fillId="0" borderId="2" xfId="104" applyFont="1" applyBorder="1" applyAlignment="1">
      <alignment horizontal="center" vertical="center" wrapText="1"/>
    </xf>
    <xf numFmtId="0" fontId="13" fillId="0" borderId="5" xfId="30" applyFont="1" applyBorder="1" applyAlignment="1">
      <alignment horizontal="center" vertical="center" wrapText="1"/>
    </xf>
    <xf numFmtId="0" fontId="13" fillId="0" borderId="2" xfId="30" applyFont="1" applyBorder="1" applyAlignment="1">
      <alignment horizontal="center" vertical="center" wrapText="1"/>
    </xf>
    <xf numFmtId="171" fontId="15" fillId="0" borderId="5" xfId="1" applyNumberFormat="1" applyFont="1" applyFill="1" applyBorder="1" applyAlignment="1">
      <alignment horizontal="center" vertical="center" wrapText="1"/>
    </xf>
    <xf numFmtId="171" fontId="15" fillId="0" borderId="7" xfId="1" applyNumberFormat="1" applyFont="1" applyFill="1" applyBorder="1" applyAlignment="1">
      <alignment horizontal="center" vertical="center" wrapText="1"/>
    </xf>
  </cellXfs>
  <cellStyles count="159">
    <cellStyle name="60% - Accent5" xfId="1" builtinId="48"/>
    <cellStyle name="Comma" xfId="2" builtinId="3"/>
    <cellStyle name="Comma [0] 2" xfId="3" xr:uid="{15305EA8-6BCE-4656-87F8-6A5566706D56}"/>
    <cellStyle name="Comma 10" xfId="4" xr:uid="{D9B33D19-3F97-42AD-965B-EBA92418E021}"/>
    <cellStyle name="Comma 11" xfId="5" xr:uid="{D369BA25-5E17-4D23-B310-76F63DECD288}"/>
    <cellStyle name="Comma 12" xfId="6" xr:uid="{BFCB06CE-BACC-4C2F-AAF1-A3696EEF9973}"/>
    <cellStyle name="Comma 2" xfId="7" xr:uid="{DDB40A8E-D141-4B68-9FEF-8539834B4C96}"/>
    <cellStyle name="Comma 2 2" xfId="8" xr:uid="{E1A7794B-78B1-4645-A89F-2941C845234C}"/>
    <cellStyle name="Comma 2 2 2" xfId="9" xr:uid="{49585531-30DC-46F8-9911-7B6CCA9A1C96}"/>
    <cellStyle name="Comma 3" xfId="10" xr:uid="{0201DE75-2F1B-45E4-803F-EA7EE37FD9D8}"/>
    <cellStyle name="Comma 3 2" xfId="11" xr:uid="{680851F5-2E0A-46A0-AABE-946CA0037200}"/>
    <cellStyle name="Comma 3 2 2" xfId="12" xr:uid="{8C68C79F-07A6-4E96-9C2E-06EE92358DA9}"/>
    <cellStyle name="Comma 3 3" xfId="13" xr:uid="{B25D8C5C-FBCE-45BC-8329-1CB49E9F5C5D}"/>
    <cellStyle name="Comma 4" xfId="14" xr:uid="{0E98CB89-DE2F-4757-98BC-78C042D0DA4D}"/>
    <cellStyle name="Comma 4 2" xfId="15" xr:uid="{E3DA6EC9-E83D-46DC-8112-CA0C3D1BFC5B}"/>
    <cellStyle name="Comma 4 3" xfId="16" xr:uid="{5914AAC6-D060-4644-8AAF-69E098FA54FA}"/>
    <cellStyle name="Comma 5" xfId="17" xr:uid="{EF09A5E3-D33B-42FB-B608-0EE731AC9713}"/>
    <cellStyle name="Comma 6" xfId="18" xr:uid="{AC50635C-6A4A-436A-B0AD-706031888EB0}"/>
    <cellStyle name="Comma 6 4" xfId="19" xr:uid="{A1B11195-4FAB-4E26-BF9D-F10A9E927C50}"/>
    <cellStyle name="Comma 7" xfId="20" xr:uid="{33B231ED-1F1F-4973-B867-EDA8A5259533}"/>
    <cellStyle name="Comma 7 2" xfId="21" xr:uid="{91B77264-E65A-4CF4-9F14-F58DC97C0A88}"/>
    <cellStyle name="Comma 8" xfId="22" xr:uid="{B6BE5182-0CED-4932-AF84-4E83726A0F1F}"/>
    <cellStyle name="Comma 9" xfId="23" xr:uid="{B1B771B4-3B93-48B3-81E2-86EAA87EF778}"/>
    <cellStyle name="Currency 2" xfId="24" xr:uid="{A4621BB8-1527-48EC-9A85-B38B6BB3DD85}"/>
    <cellStyle name="Currency 2 2" xfId="25" xr:uid="{809DBE23-11F3-440D-83AF-1AC039F5E258}"/>
    <cellStyle name="edRascen" xfId="26" xr:uid="{61E17931-BE0E-4137-92FA-7417C9C3CC78}"/>
    <cellStyle name="Euro" xfId="27" xr:uid="{1061D81E-91A8-4918-B003-B9D3AAEDFB73}"/>
    <cellStyle name="Excel Built-in Normal" xfId="28" xr:uid="{6281C51B-0B3D-4981-A0CF-B4B49EE102CE}"/>
    <cellStyle name="Good 2" xfId="29" xr:uid="{7BC45B43-AB81-4B1C-8778-3BD7703FE77F}"/>
    <cellStyle name="Normal" xfId="0" builtinId="0"/>
    <cellStyle name="Normal 10" xfId="30" xr:uid="{6A351F70-6520-4E7E-8CEC-7042ABACA9C2}"/>
    <cellStyle name="Normal 10 2" xfId="31" xr:uid="{3A64D7F7-BAFA-4692-A91D-B5824D42CC87}"/>
    <cellStyle name="Normal 10 2 2" xfId="32" xr:uid="{29F0159F-9C24-43A5-9883-65995478FB42}"/>
    <cellStyle name="Normal 10 2 2 2" xfId="33" xr:uid="{AB3C2A16-FD73-47CE-9128-B3F59566E162}"/>
    <cellStyle name="Normal 10 2 2 2 2" xfId="34" xr:uid="{44F7769F-C9AE-4255-8D55-DF1096C7EEEA}"/>
    <cellStyle name="Normal 10 2 3" xfId="35" xr:uid="{19130E18-BB53-4901-8D53-3D41094BC835}"/>
    <cellStyle name="Normal 10 3" xfId="36" xr:uid="{90E0C3FB-9518-45A8-B912-270B1E3CF520}"/>
    <cellStyle name="Normal 10 4" xfId="37" xr:uid="{0A05A1E3-9E20-452D-82AA-AF5A200A5ADB}"/>
    <cellStyle name="Normal 10 5" xfId="38" xr:uid="{DA39B0D8-6E60-4E9B-BB26-C752385E2B5D}"/>
    <cellStyle name="Normal 11" xfId="39" xr:uid="{EA154458-2837-496B-A8D7-E842B506454E}"/>
    <cellStyle name="Normal 11 2" xfId="40" xr:uid="{F17AE269-58B3-4772-BCE2-2AE88725A75C}"/>
    <cellStyle name="Normal 11 3" xfId="41" xr:uid="{ADA81B78-2F9C-4AAA-A792-791DEBB01D73}"/>
    <cellStyle name="Normal 11_Artakin,nerkin Ijevan smeti" xfId="42" xr:uid="{2AF4E7A2-489E-4BD2-87D6-CB9EDA76E0A9}"/>
    <cellStyle name="Normal 12" xfId="43" xr:uid="{3D802FA5-5CEB-4890-8576-137CF1C59DDD}"/>
    <cellStyle name="Normal 12 2" xfId="44" xr:uid="{27CF90BB-B344-4FC4-A7E1-B5F1FE20F4B4}"/>
    <cellStyle name="Normal 12_Artakin,nerkin Ijevan smeti" xfId="45" xr:uid="{6BACBABE-B6CA-487D-AD04-636F13C1AE85}"/>
    <cellStyle name="Normal 13" xfId="46" xr:uid="{ADD95C04-2F1D-4597-B0FA-2E3381C7461F}"/>
    <cellStyle name="Normal 14" xfId="47" xr:uid="{BB413A08-A757-4EC7-AC5A-1FE624995320}"/>
    <cellStyle name="Normal 14 2" xfId="48" xr:uid="{E9F67412-BBF5-4AAA-8AB0-95341EA991C8}"/>
    <cellStyle name="Normal 15" xfId="49" xr:uid="{3CA6C8A6-767A-4224-8BC3-A40168F179A0}"/>
    <cellStyle name="Normal 16" xfId="50" xr:uid="{3324D483-CB37-42F9-857E-BD4099897D25}"/>
    <cellStyle name="Normal 16 2" xfId="51" xr:uid="{D919DFED-4A11-48A3-9C2F-37ED964141D7}"/>
    <cellStyle name="Normal 16 3" xfId="52" xr:uid="{035EA4EA-8DBC-486F-91D1-B178E08C89D8}"/>
    <cellStyle name="Normal 17" xfId="53" xr:uid="{816C2C4C-95E8-457F-A622-29D7143CF2BE}"/>
    <cellStyle name="Normal 17 2" xfId="54" xr:uid="{44B60943-A064-4D49-B866-7FD509505F82}"/>
    <cellStyle name="Normal 18" xfId="55" xr:uid="{C4E4F228-FD74-484B-804B-BB895D158276}"/>
    <cellStyle name="Normal 18 2" xfId="56" xr:uid="{8F30C79A-FE5B-4910-A43E-DA1EE8F9F6D6}"/>
    <cellStyle name="Normal 19" xfId="57" xr:uid="{5B767F26-B417-4EEF-8C64-52EFF4D3B56E}"/>
    <cellStyle name="Normal 19 2" xfId="58" xr:uid="{9C89AA1A-B54E-416F-880F-E6AD3C532748}"/>
    <cellStyle name="Normal 19_Artakin,nerkin Ijevan smeti" xfId="59" xr:uid="{CC88ED19-5F28-4538-95D5-05F31BC78013}"/>
    <cellStyle name="Normal 2" xfId="60" xr:uid="{BB4D49CC-9971-42C1-B729-08030CAC2626}"/>
    <cellStyle name="Normal 2 2" xfId="61" xr:uid="{CBEA8E51-69D6-498C-8F84-4857C3A76774}"/>
    <cellStyle name="Normal 2 2 2" xfId="62" xr:uid="{47EBB12D-2DBB-43AA-A302-BE758A31B1A4}"/>
    <cellStyle name="Normal 2 2 2 2" xfId="63" xr:uid="{CAC8E565-B2AD-4703-A9FE-C1E7E3EDCA8A}"/>
    <cellStyle name="Normal 2 2 2 2 2" xfId="64" xr:uid="{84DB5CB8-B170-4286-8313-441386548FDF}"/>
    <cellStyle name="Normal 2 2 2 2 2 2" xfId="65" xr:uid="{77B051D9-5E28-45F4-90A6-3B240F66947B}"/>
    <cellStyle name="Normal 2 2 2 2 3" xfId="66" xr:uid="{FD653A5B-94EF-4AAD-AE4C-4B3C71AF7D51}"/>
    <cellStyle name="Normal 2 2 2 2 4" xfId="67" xr:uid="{E9D3C509-6CC9-4108-8F72-BEA4D375B77A}"/>
    <cellStyle name="Normal 2 3" xfId="68" xr:uid="{20987D1C-B02A-43C1-8916-231B6E0E0019}"/>
    <cellStyle name="Normal 2 3 2" xfId="69" xr:uid="{8C191A71-CFD6-4F6E-8C96-D8386967A2FC}"/>
    <cellStyle name="Normal 2 4" xfId="70" xr:uid="{EF500ED3-1A77-4171-AFED-4590BD7B541A}"/>
    <cellStyle name="Normal 2 5" xfId="71" xr:uid="{2F776727-D321-4DF0-ADCB-558F3B1EB472}"/>
    <cellStyle name="Normal 2_2526-2008" xfId="72" xr:uid="{086EB15B-2DE3-4254-9793-B39050917B5C}"/>
    <cellStyle name="Normal 20" xfId="73" xr:uid="{68992166-6E1C-40BC-8E5C-B10BCAFB31AE}"/>
    <cellStyle name="Normal 20 2" xfId="74" xr:uid="{BBC2B9D7-53E1-40F6-98E3-537A981B6CB1}"/>
    <cellStyle name="Normal 20 3" xfId="75" xr:uid="{9164C4B2-4183-4011-8319-A7585CE8699C}"/>
    <cellStyle name="Normal 20 3 2" xfId="76" xr:uid="{071CCFB2-382A-45E8-8BF3-C3EFB377411E}"/>
    <cellStyle name="Normal 20 4" xfId="77" xr:uid="{B8CC5AB6-6BEC-46D8-B42D-8B13EA4456D5}"/>
    <cellStyle name="Normal 20 5" xfId="78" xr:uid="{1E79F7A3-8A8A-46A4-AC8D-BBA4E3729C9D}"/>
    <cellStyle name="Normal 21" xfId="79" xr:uid="{87C8E5A3-9AB5-46FA-B3F5-A3014A45FDB7}"/>
    <cellStyle name="Normal 21 2" xfId="80" xr:uid="{98874A1F-5909-4657-8029-A52B49318AFD}"/>
    <cellStyle name="Normal 22" xfId="81" xr:uid="{5F37121C-7B06-4302-829E-46BC53B64C04}"/>
    <cellStyle name="Normal 22 2" xfId="82" xr:uid="{3ACE52EB-8AB5-43EC-AA0C-1E6508D8755C}"/>
    <cellStyle name="Normal 23" xfId="83" xr:uid="{48535FE8-433E-4BF8-A1E8-101C8F173DA9}"/>
    <cellStyle name="Normal 23 2" xfId="84" xr:uid="{7FE6A678-E443-4A24-BEAF-3D1AF9C8795F}"/>
    <cellStyle name="Normal 24" xfId="85" xr:uid="{CDC58826-469A-445E-9B74-E7F0A04643F0}"/>
    <cellStyle name="Normal 26" xfId="86" xr:uid="{4F717576-29A4-4B33-994F-95CE7B76256C}"/>
    <cellStyle name="Normal 27" xfId="87" xr:uid="{83A81032-454D-418E-8788-41031D2F4855}"/>
    <cellStyle name="Normal 3" xfId="88" xr:uid="{E7C3E0D5-E0CE-461E-9209-66EF42AF20DC}"/>
    <cellStyle name="Normal 3 2" xfId="89" xr:uid="{E335767E-7286-4C46-9524-6C58D019538A}"/>
    <cellStyle name="Normal 3 2 2" xfId="90" xr:uid="{56042D3A-0FB4-4C5A-8741-1496C8D9B83E}"/>
    <cellStyle name="Normal 3 2 2 2" xfId="91" xr:uid="{13DEF14A-771D-4882-A13C-560EF08B6C5B}"/>
    <cellStyle name="Normal 3 2 3" xfId="92" xr:uid="{BF20AC22-3F07-476B-9EDE-F8531F97440F}"/>
    <cellStyle name="Normal 3 2 4" xfId="93" xr:uid="{E244A12D-00AF-4A8C-8AC6-BF1ACEAAEAE0}"/>
    <cellStyle name="Normal 3 3" xfId="94" xr:uid="{665B5AC6-61A8-49C3-B6EC-40EF0A5DC535}"/>
    <cellStyle name="Normal 3 4" xfId="95" xr:uid="{C76EFDEE-8240-41A4-8508-C648E643E708}"/>
    <cellStyle name="Normal 3 4 2" xfId="96" xr:uid="{8ED759B7-218A-4211-9B2E-8701A4D0FE68}"/>
    <cellStyle name="Normal 3 4 3" xfId="97" xr:uid="{92B20966-29C6-4A13-8D17-314E0FD9162E}"/>
    <cellStyle name="Normal 4" xfId="98" xr:uid="{AA01CFC6-566A-4CCA-93F1-28F979351D91}"/>
    <cellStyle name="Normal 4 2" xfId="99" xr:uid="{E7DA1A40-0D9C-4CD9-86EE-33F9DB47057D}"/>
    <cellStyle name="Normal 4 2 2" xfId="100" xr:uid="{5D4CDAE8-41DF-4A15-903A-55601FA90FFD}"/>
    <cellStyle name="Normal 4 2 2 2" xfId="101" xr:uid="{C7C4EF67-1927-4BAD-AF30-9712D9200FE8}"/>
    <cellStyle name="Normal 4 3" xfId="102" xr:uid="{4A15A47A-729A-4D2B-BCC7-4D0548736173}"/>
    <cellStyle name="Normal 4 4" xfId="103" xr:uid="{16D3F5C5-6831-4CBC-A7AA-599C34BB3164}"/>
    <cellStyle name="Normal 5" xfId="104" xr:uid="{D8C2D710-0483-40BD-B8F3-82BDE99413DF}"/>
    <cellStyle name="Normal 5 2" xfId="105" xr:uid="{D01C0565-6C73-4F69-981E-AA29CFBC6DD3}"/>
    <cellStyle name="Normal 5 2 2" xfId="106" xr:uid="{B7C3CAB7-19B0-4913-B2C7-B50ECA4043D2}"/>
    <cellStyle name="Normal 5 3" xfId="107" xr:uid="{53E890F7-7D44-4989-AC9B-E58350E5E2AD}"/>
    <cellStyle name="Normal 6" xfId="108" xr:uid="{C08AD35C-609F-4932-B248-C47567A93FCD}"/>
    <cellStyle name="Normal 6 2" xfId="109" xr:uid="{99D31F9D-BA36-4B31-8B27-EF17E9C1E0E3}"/>
    <cellStyle name="Normal 6 3" xfId="110" xr:uid="{5D072C11-4564-46B0-A700-69CA4DCD7FA2}"/>
    <cellStyle name="Normal 7" xfId="111" xr:uid="{4F63F243-55F0-4659-B849-E6DF62FB2519}"/>
    <cellStyle name="Normal 7 2" xfId="112" xr:uid="{86324BF2-3F8E-4D70-BA31-6E4C2926F9DB}"/>
    <cellStyle name="Normal 8" xfId="113" xr:uid="{25D938FB-5F6A-4A7A-A0B6-DA84BC18E7C2}"/>
    <cellStyle name="Normal 8 2" xfId="114" xr:uid="{D961E6FB-F63F-4319-B5EF-2329E547D3F2}"/>
    <cellStyle name="Normal 9" xfId="115" xr:uid="{4DB64AD8-4E84-43A2-8323-9EDD716369F4}"/>
    <cellStyle name="Normal 9 2" xfId="116" xr:uid="{20EB404F-4F96-4B4D-AEF2-86E959D5C784}"/>
    <cellStyle name="Normal 9 2 2" xfId="117" xr:uid="{E6103754-C41D-4607-AECC-2C53804AB795}"/>
    <cellStyle name="Percent 2" xfId="118" xr:uid="{B5F049D0-5A76-4AA9-A253-EC78A268E9AC}"/>
    <cellStyle name="Percent 3" xfId="119" xr:uid="{2C21354C-00E1-4651-8215-E2FCFEC126C5}"/>
    <cellStyle name="Percent 3 2" xfId="120" xr:uid="{DCB367F1-755D-4A3D-BCDD-CD29088472C0}"/>
    <cellStyle name="Percent 3 3" xfId="121" xr:uid="{4C1CF2AF-9890-4369-833C-10C65F79C4D9}"/>
    <cellStyle name="Денежный 2" xfId="122" xr:uid="{7E4C0AA8-F210-4F37-9951-AA77EFAF60EC}"/>
    <cellStyle name="Обычный 10" xfId="123" xr:uid="{A1E4BACF-69B1-4A4F-B16D-2CD0E93BF756}"/>
    <cellStyle name="Обычный 11" xfId="124" xr:uid="{D6C58784-5E44-492F-9226-AA13E2F5AB2A}"/>
    <cellStyle name="Обычный 12" xfId="125" xr:uid="{BD051F10-989F-4ECF-BD6E-D02259968658}"/>
    <cellStyle name="Обычный 12 2" xfId="126" xr:uid="{A2B93AD8-B63B-4AB0-BC88-45278D105441}"/>
    <cellStyle name="Обычный 13" xfId="127" xr:uid="{E440CEDF-ACB4-4B44-AB96-8A99CFA0C4C1}"/>
    <cellStyle name="Обычный 17_Ohanavan 4444 cavalner" xfId="128" xr:uid="{9D924C01-AFD6-4561-9EC3-C92A5820BCC0}"/>
    <cellStyle name="Обычный 2" xfId="129" xr:uid="{D9CEC659-8265-42D2-B3C3-0CDB70573C35}"/>
    <cellStyle name="Обычный 2 10" xfId="130" xr:uid="{EF57B8E0-B474-4DFF-8F47-B158747FE7C8}"/>
    <cellStyle name="Обычный 2 2" xfId="131" xr:uid="{5746BDCC-8212-4B9D-AD64-ABF580CD8270}"/>
    <cellStyle name="Обычный 2 3" xfId="132" xr:uid="{FC636F3C-F1D6-4A22-8510-B65CF7B61091}"/>
    <cellStyle name="Обычный 2 4" xfId="133" xr:uid="{8F0ED98B-0439-4299-A211-87FCFEE4A75C}"/>
    <cellStyle name="Обычный 2 5" xfId="134" xr:uid="{449346F1-C68D-482C-9DC1-49720067A908}"/>
    <cellStyle name="Обычный 2 6" xfId="135" xr:uid="{FE299D3D-AEA7-4B14-9623-B353BC62515B}"/>
    <cellStyle name="Обычный 2 7" xfId="136" xr:uid="{C51706CC-2D11-4521-AF19-B883133F9978}"/>
    <cellStyle name="Обычный 2 8" xfId="137" xr:uid="{A07091A6-1409-4650-A38E-F573A65B8B5D}"/>
    <cellStyle name="Обычный 2 9" xfId="138" xr:uid="{8A929C62-B081-4DD5-AC31-6B34C7B820CB}"/>
    <cellStyle name="Обычный 3" xfId="139" xr:uid="{429D6B77-676F-4CEC-AE3D-FC26A3619BAE}"/>
    <cellStyle name="Обычный 3 2" xfId="140" xr:uid="{77D004A9-1F89-43D9-B08C-B33E291AD6E1}"/>
    <cellStyle name="Обычный 3 3" xfId="141" xr:uid="{9F76C83E-1063-4F07-A1D2-7465B610ACE3}"/>
    <cellStyle name="Обычный 4" xfId="142" xr:uid="{2F70C1F9-274C-4EB3-81F9-4CBABB508529}"/>
    <cellStyle name="Обычный 5" xfId="143" xr:uid="{8B520052-EF78-4713-91D8-477AB9E7F49D}"/>
    <cellStyle name="Обычный 5 2" xfId="144" xr:uid="{39368D31-16CF-4B3A-9A67-80D37D64F7D0}"/>
    <cellStyle name="Обычный 6" xfId="145" xr:uid="{856150F7-51E6-4FE0-9880-E7196A3CB9F4}"/>
    <cellStyle name="Обычный 7" xfId="146" xr:uid="{B704687B-3262-4ED8-902B-F859D513697F}"/>
    <cellStyle name="Обычный 8" xfId="147" xr:uid="{514BA38A-1235-455B-9D1A-88E7853A1A2E}"/>
    <cellStyle name="Обычный 9" xfId="148" xr:uid="{629C6B4C-E5D5-44A5-A250-50EE6FDABB99}"/>
    <cellStyle name="Плохой 2" xfId="149" xr:uid="{03E00986-116E-4607-A81F-F63CCFFE4170}"/>
    <cellStyle name="Стиль 1" xfId="150" xr:uid="{04F88E95-E0C8-40BA-9303-64993C3DBC08}"/>
    <cellStyle name="Финансовый 11 2" xfId="151" xr:uid="{27CF2AF4-964C-4720-8982-D1573757A31A}"/>
    <cellStyle name="Финансовый 11_Ohanavan 4444 cavalner" xfId="152" xr:uid="{F266A915-E732-4FAB-AFF0-6301BDD95B84}"/>
    <cellStyle name="Финансовый 2" xfId="153" xr:uid="{12DA770A-F62B-4B11-96B0-A465D1B8D015}"/>
    <cellStyle name="Финансовый 2 2" xfId="154" xr:uid="{5E21428F-A6E6-4F6F-A9CC-63DB94C1A614}"/>
    <cellStyle name="Финансовый 2 6" xfId="155" xr:uid="{7BCD6450-02D5-4405-B089-A6750EA1F098}"/>
    <cellStyle name="Финансовый 3 4" xfId="156" xr:uid="{EBC94DEC-CBB8-4F8D-815A-3516DC226248}"/>
    <cellStyle name="Финансовый 3 5" xfId="157" xr:uid="{642D697F-947C-4E86-8889-6D2A5CE48E54}"/>
    <cellStyle name="Финансовый 4 3" xfId="158" xr:uid="{B0BBA185-739B-48D6-AACF-2C494F6C6DF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theme" Target="theme/theme1.xml"/><Relationship Id="rId5" Type="http://schemas.openxmlformats.org/officeDocument/2006/relationships/externalLink" Target="externalLinks/externalLink4.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OneDrive/Desktop/SMETA/SPITAK/BADSACH/CENTR/ARTGAZ.XLS" TargetMode="External"/><Relationship Id="rId1" Type="http://schemas.openxmlformats.org/officeDocument/2006/relationships/externalLinkPath" Target="/Users/urban/OneDrive/Desktop/SMETA/SPITAK/BADSACH/CENTR/ARTGAZ.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OneDrive/Desktop/Documents/Project%20-%20USAID%20&#1348;&#1408;&#1379;&#1377;&#1399;&#1377;&#1407;%20VM%2020201028/Book%201/Mrgahsat%20Caval/SARDARAPAT%20DRAWING%2020201024/Book%203/SMETA/SPITAK/BADSACH/CENTR/ARTGAZ.XLS" TargetMode="External"/><Relationship Id="rId1" Type="http://schemas.openxmlformats.org/officeDocument/2006/relationships/externalLinkPath" Target="/Users/urban/OneDrive/Desktop/Documents/Project%20-%20USAID%20&#1348;&#1408;&#1379;&#1377;&#1399;&#1377;&#1407;%20VM%2020201028/Book%201/Mrgahsat%20Caval/SARDARAPAT%20DRAWING%2020201024/Book%203/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1342;&#1377;&#1406;&#1377;&#1388;&#1377;&#1385;&#1381;&#1408;&#1385;%20&#1398;&#1377;&#1389;&#1377;&#1392;&#1377;&#1399;&#1387;&#1406;"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Ծավալաթերթ նախահաշիվ"/>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5437D-F9A3-426C-8D84-4E463ECE86EE}">
  <sheetPr>
    <tabColor theme="9" tint="0.59999389629810485"/>
    <pageSetUpPr fitToPage="1"/>
  </sheetPr>
  <dimension ref="A1:GR285"/>
  <sheetViews>
    <sheetView tabSelected="1" topLeftCell="A197" zoomScaleNormal="100" zoomScaleSheetLayoutView="70" workbookViewId="0">
      <selection activeCell="E202" sqref="E202"/>
    </sheetView>
  </sheetViews>
  <sheetFormatPr defaultColWidth="9.1328125" defaultRowHeight="15.75"/>
  <cols>
    <col min="1" max="1" width="7.1328125" style="42" customWidth="1"/>
    <col min="2" max="2" width="53.3984375" style="44" customWidth="1"/>
    <col min="3" max="3" width="9.73046875" style="42" customWidth="1"/>
    <col min="4" max="4" width="12.86328125" style="12" customWidth="1"/>
    <col min="5" max="5" width="12.6640625" style="40" customWidth="1"/>
    <col min="6" max="6" width="16.19921875" style="40" customWidth="1"/>
    <col min="7" max="7" width="10.265625" style="40" bestFit="1" customWidth="1"/>
    <col min="8" max="8" width="11.59765625" style="40" customWidth="1"/>
    <col min="9" max="9" width="10.3984375" style="40" customWidth="1"/>
    <col min="10" max="16384" width="9.1328125" style="40"/>
  </cols>
  <sheetData>
    <row r="1" spans="1:10">
      <c r="A1" s="143" t="s">
        <v>147</v>
      </c>
      <c r="B1" s="143"/>
      <c r="C1" s="143"/>
      <c r="D1" s="143"/>
    </row>
    <row r="3" spans="1:10" s="41" customFormat="1">
      <c r="B3" s="41" t="s">
        <v>134</v>
      </c>
    </row>
    <row r="5" spans="1:10">
      <c r="A5" s="12"/>
      <c r="B5" s="13"/>
      <c r="C5" s="12"/>
    </row>
    <row r="6" spans="1:10" s="42" customFormat="1">
      <c r="A6" s="139" t="s">
        <v>146</v>
      </c>
      <c r="B6" s="139" t="s">
        <v>145</v>
      </c>
      <c r="C6" s="139" t="s">
        <v>0</v>
      </c>
      <c r="D6" s="151" t="s">
        <v>1</v>
      </c>
      <c r="E6" s="137" t="s">
        <v>2</v>
      </c>
      <c r="F6" s="138"/>
    </row>
    <row r="7" spans="1:10" s="44" customFormat="1" ht="31.9" customHeight="1" thickBot="1">
      <c r="A7" s="140"/>
      <c r="B7" s="140"/>
      <c r="C7" s="140"/>
      <c r="D7" s="152"/>
      <c r="E7" s="14" t="s">
        <v>143</v>
      </c>
      <c r="F7" s="14" t="s">
        <v>144</v>
      </c>
      <c r="G7" s="43"/>
      <c r="H7" s="43"/>
      <c r="I7" s="43"/>
    </row>
    <row r="8" spans="1:10" s="47" customFormat="1" ht="16.149999999999999" thickTop="1">
      <c r="A8" s="15">
        <v>1</v>
      </c>
      <c r="B8" s="16">
        <v>3</v>
      </c>
      <c r="C8" s="15">
        <v>4</v>
      </c>
      <c r="D8" s="15">
        <v>5</v>
      </c>
      <c r="E8" s="15">
        <v>16</v>
      </c>
      <c r="F8" s="15"/>
      <c r="G8" s="45"/>
      <c r="H8" s="45"/>
      <c r="I8" s="45"/>
      <c r="J8" s="46"/>
    </row>
    <row r="9" spans="1:10">
      <c r="A9" s="144" t="s">
        <v>121</v>
      </c>
      <c r="B9" s="143"/>
      <c r="C9" s="143"/>
      <c r="D9" s="143"/>
      <c r="E9" s="48"/>
      <c r="F9" s="48"/>
      <c r="G9" s="49"/>
      <c r="H9" s="50"/>
      <c r="I9" s="50"/>
      <c r="J9" s="51"/>
    </row>
    <row r="10" spans="1:10" ht="46.5" customHeight="1">
      <c r="A10" s="1">
        <v>1</v>
      </c>
      <c r="B10" s="4" t="s">
        <v>30</v>
      </c>
      <c r="C10" s="4" t="s">
        <v>20</v>
      </c>
      <c r="D10" s="52">
        <v>4390</v>
      </c>
      <c r="E10" s="53">
        <v>4.2227061779778483E-3</v>
      </c>
      <c r="F10" s="53">
        <f t="shared" ref="F10:F39" si="0">+E10*D10</f>
        <v>18.537680121322754</v>
      </c>
      <c r="G10" s="54"/>
      <c r="H10" s="54"/>
      <c r="I10" s="54"/>
    </row>
    <row r="11" spans="1:10" ht="46.5" customHeight="1">
      <c r="A11" s="1">
        <v>2</v>
      </c>
      <c r="B11" s="2" t="s">
        <v>148</v>
      </c>
      <c r="C11" s="3" t="s">
        <v>4</v>
      </c>
      <c r="D11" s="3">
        <v>331</v>
      </c>
      <c r="E11" s="53">
        <v>5.9897256090361841</v>
      </c>
      <c r="F11" s="53">
        <f t="shared" si="0"/>
        <v>1982.5991765909769</v>
      </c>
      <c r="G11" s="54"/>
      <c r="H11" s="54"/>
      <c r="I11" s="54"/>
    </row>
    <row r="12" spans="1:10" ht="56.25" customHeight="1">
      <c r="A12" s="3">
        <v>3</v>
      </c>
      <c r="B12" s="2" t="s">
        <v>71</v>
      </c>
      <c r="C12" s="3" t="s">
        <v>4</v>
      </c>
      <c r="D12" s="3">
        <v>1146</v>
      </c>
      <c r="E12" s="53">
        <v>0.75680044980779793</v>
      </c>
      <c r="F12" s="53">
        <f t="shared" si="0"/>
        <v>867.29331547973641</v>
      </c>
      <c r="G12" s="54"/>
      <c r="H12" s="54"/>
      <c r="I12" s="54"/>
    </row>
    <row r="13" spans="1:10" s="55" customFormat="1" ht="90" customHeight="1">
      <c r="A13" s="1">
        <v>4</v>
      </c>
      <c r="B13" s="2" t="s">
        <v>31</v>
      </c>
      <c r="C13" s="3" t="s">
        <v>4</v>
      </c>
      <c r="D13" s="3">
        <v>1638</v>
      </c>
      <c r="E13" s="53">
        <v>5.6584262784903167E-2</v>
      </c>
      <c r="F13" s="53">
        <f t="shared" si="0"/>
        <v>92.685022441671393</v>
      </c>
    </row>
    <row r="14" spans="1:10" s="55" customFormat="1" ht="90" customHeight="1">
      <c r="A14" s="1">
        <v>5</v>
      </c>
      <c r="B14" s="2" t="s">
        <v>127</v>
      </c>
      <c r="C14" s="3" t="s">
        <v>4</v>
      </c>
      <c r="D14" s="3">
        <v>580</v>
      </c>
      <c r="E14" s="53">
        <v>0.98156459018727671</v>
      </c>
      <c r="F14" s="53">
        <f t="shared" si="0"/>
        <v>569.30746230862053</v>
      </c>
    </row>
    <row r="15" spans="1:10" s="55" customFormat="1" ht="90" customHeight="1">
      <c r="A15" s="3">
        <v>6</v>
      </c>
      <c r="B15" s="2" t="s">
        <v>44</v>
      </c>
      <c r="C15" s="3" t="s">
        <v>4</v>
      </c>
      <c r="D15" s="3">
        <v>1678</v>
      </c>
      <c r="E15" s="53">
        <v>1.6402759177057091</v>
      </c>
      <c r="F15" s="53">
        <f t="shared" si="0"/>
        <v>2752.3829899101797</v>
      </c>
    </row>
    <row r="16" spans="1:10" s="55" customFormat="1" ht="90" customHeight="1">
      <c r="A16" s="1">
        <v>7</v>
      </c>
      <c r="B16" s="2" t="s">
        <v>73</v>
      </c>
      <c r="C16" s="3" t="s">
        <v>3</v>
      </c>
      <c r="D16" s="3">
        <v>4219</v>
      </c>
      <c r="E16" s="53">
        <v>0.66889904798062505</v>
      </c>
      <c r="F16" s="53">
        <f t="shared" si="0"/>
        <v>2822.0850834302569</v>
      </c>
    </row>
    <row r="17" spans="1:6" s="55" customFormat="1" ht="69" customHeight="1">
      <c r="A17" s="1">
        <v>8</v>
      </c>
      <c r="B17" s="5" t="s">
        <v>45</v>
      </c>
      <c r="C17" s="3" t="s">
        <v>4</v>
      </c>
      <c r="D17" s="6">
        <v>1186</v>
      </c>
      <c r="E17" s="53">
        <v>2.6755961919225002</v>
      </c>
      <c r="F17" s="53">
        <f t="shared" si="0"/>
        <v>3173.2570836200853</v>
      </c>
    </row>
    <row r="18" spans="1:6" s="55" customFormat="1" ht="87.75" customHeight="1">
      <c r="A18" s="3">
        <v>9</v>
      </c>
      <c r="B18" s="2" t="s">
        <v>62</v>
      </c>
      <c r="C18" s="3" t="s">
        <v>4</v>
      </c>
      <c r="D18" s="3">
        <v>1558</v>
      </c>
      <c r="E18" s="53">
        <v>0.59926909187837674</v>
      </c>
      <c r="F18" s="53">
        <f t="shared" si="0"/>
        <v>933.66124514651096</v>
      </c>
    </row>
    <row r="19" spans="1:6" s="55" customFormat="1" ht="63" customHeight="1">
      <c r="A19" s="1">
        <v>10</v>
      </c>
      <c r="B19" s="2" t="s">
        <v>28</v>
      </c>
      <c r="C19" s="3" t="s">
        <v>3</v>
      </c>
      <c r="D19" s="3">
        <v>1870</v>
      </c>
      <c r="E19" s="53">
        <v>0.13377980959612504</v>
      </c>
      <c r="F19" s="53">
        <f t="shared" si="0"/>
        <v>250.16824394475381</v>
      </c>
    </row>
    <row r="20" spans="1:6" s="55" customFormat="1" ht="81.75" customHeight="1">
      <c r="A20" s="1">
        <v>11</v>
      </c>
      <c r="B20" s="2" t="s">
        <v>60</v>
      </c>
      <c r="C20" s="3" t="s">
        <v>5</v>
      </c>
      <c r="D20" s="3">
        <v>1655</v>
      </c>
      <c r="E20" s="53">
        <v>1.8416473473351709</v>
      </c>
      <c r="F20" s="53">
        <f t="shared" si="0"/>
        <v>3047.9263598397079</v>
      </c>
    </row>
    <row r="21" spans="1:6" s="55" customFormat="1" ht="78" customHeight="1">
      <c r="A21" s="3">
        <v>12</v>
      </c>
      <c r="B21" s="2" t="s">
        <v>59</v>
      </c>
      <c r="C21" s="3" t="s">
        <v>5</v>
      </c>
      <c r="D21" s="3">
        <v>1655</v>
      </c>
      <c r="E21" s="53">
        <v>6.0232300666945227</v>
      </c>
      <c r="F21" s="53">
        <f t="shared" si="0"/>
        <v>9968.4457603794344</v>
      </c>
    </row>
    <row r="22" spans="1:6" s="55" customFormat="1" ht="55.15" customHeight="1">
      <c r="A22" s="1">
        <v>13</v>
      </c>
      <c r="B22" s="2" t="s">
        <v>81</v>
      </c>
      <c r="C22" s="3" t="s">
        <v>4</v>
      </c>
      <c r="D22" s="3">
        <v>280</v>
      </c>
      <c r="E22" s="53">
        <v>2.8867074204556653</v>
      </c>
      <c r="F22" s="53">
        <f t="shared" si="0"/>
        <v>808.27807772758626</v>
      </c>
    </row>
    <row r="23" spans="1:6" s="55" customFormat="1" ht="81.400000000000006" customHeight="1">
      <c r="A23" s="1">
        <v>14</v>
      </c>
      <c r="B23" s="2" t="s">
        <v>82</v>
      </c>
      <c r="C23" s="3" t="s">
        <v>4</v>
      </c>
      <c r="D23" s="3">
        <v>1278</v>
      </c>
      <c r="E23" s="53">
        <v>1.3460489657180912</v>
      </c>
      <c r="F23" s="53">
        <f t="shared" si="0"/>
        <v>1720.2505781877205</v>
      </c>
    </row>
    <row r="24" spans="1:6" s="55" customFormat="1" ht="60" customHeight="1">
      <c r="A24" s="3">
        <v>15</v>
      </c>
      <c r="B24" s="2" t="s">
        <v>33</v>
      </c>
      <c r="C24" s="3" t="s">
        <v>4</v>
      </c>
      <c r="D24" s="3">
        <v>1726</v>
      </c>
      <c r="E24" s="53">
        <v>0.55219277956035784</v>
      </c>
      <c r="F24" s="53">
        <f t="shared" si="0"/>
        <v>953.08473752117766</v>
      </c>
    </row>
    <row r="25" spans="1:6" s="55" customFormat="1" ht="53.65" customHeight="1">
      <c r="A25" s="1">
        <v>16</v>
      </c>
      <c r="B25" s="2" t="s">
        <v>34</v>
      </c>
      <c r="C25" s="3" t="s">
        <v>5</v>
      </c>
      <c r="D25" s="3">
        <f>4390+1494</f>
        <v>5884</v>
      </c>
      <c r="E25" s="53">
        <v>1.9002177800900317E-2</v>
      </c>
      <c r="F25" s="53">
        <f t="shared" si="0"/>
        <v>111.80881418049746</v>
      </c>
    </row>
    <row r="26" spans="1:6" s="55" customFormat="1" ht="53.65" customHeight="1">
      <c r="A26" s="1">
        <v>17</v>
      </c>
      <c r="B26" s="2" t="s">
        <v>74</v>
      </c>
      <c r="C26" s="7" t="s">
        <v>6</v>
      </c>
      <c r="D26" s="8">
        <v>3994</v>
      </c>
      <c r="E26" s="53">
        <v>15.434302145322304</v>
      </c>
      <c r="F26" s="53">
        <f t="shared" si="0"/>
        <v>61644.60276841728</v>
      </c>
    </row>
    <row r="27" spans="1:6" s="55" customFormat="1" ht="53.65" customHeight="1">
      <c r="A27" s="3">
        <v>18</v>
      </c>
      <c r="B27" s="33" t="s">
        <v>35</v>
      </c>
      <c r="C27" s="7" t="s">
        <v>153</v>
      </c>
      <c r="D27" s="7">
        <v>15</v>
      </c>
      <c r="E27" s="53">
        <v>1.3868751655996649</v>
      </c>
      <c r="F27" s="53">
        <f t="shared" si="0"/>
        <v>20.803127483994974</v>
      </c>
    </row>
    <row r="28" spans="1:6" s="55" customFormat="1" ht="53.65" customHeight="1">
      <c r="A28" s="1">
        <v>19</v>
      </c>
      <c r="B28" s="33" t="s">
        <v>109</v>
      </c>
      <c r="C28" s="7" t="s">
        <v>153</v>
      </c>
      <c r="D28" s="7">
        <v>11</v>
      </c>
      <c r="E28" s="53">
        <v>22.904441200952565</v>
      </c>
      <c r="F28" s="53">
        <f t="shared" si="0"/>
        <v>251.94885321047821</v>
      </c>
    </row>
    <row r="29" spans="1:6" s="55" customFormat="1" ht="53.65" customHeight="1">
      <c r="A29" s="1">
        <v>20</v>
      </c>
      <c r="B29" s="33" t="s">
        <v>83</v>
      </c>
      <c r="C29" s="7" t="s">
        <v>153</v>
      </c>
      <c r="D29" s="7">
        <v>4</v>
      </c>
      <c r="E29" s="53">
        <v>30.53925493460342</v>
      </c>
      <c r="F29" s="53">
        <f t="shared" si="0"/>
        <v>122.15701973841368</v>
      </c>
    </row>
    <row r="30" spans="1:6" s="55" customFormat="1" ht="53.65" customHeight="1">
      <c r="A30" s="3">
        <v>21</v>
      </c>
      <c r="B30" s="33" t="s">
        <v>122</v>
      </c>
      <c r="C30" s="7" t="s">
        <v>153</v>
      </c>
      <c r="D30" s="7">
        <v>1</v>
      </c>
      <c r="E30" s="53">
        <v>33.899462506119768</v>
      </c>
      <c r="F30" s="53">
        <f t="shared" si="0"/>
        <v>33.899462506119768</v>
      </c>
    </row>
    <row r="31" spans="1:6" s="55" customFormat="1" ht="53.65" customHeight="1">
      <c r="A31" s="1">
        <v>22</v>
      </c>
      <c r="B31" s="33" t="s">
        <v>75</v>
      </c>
      <c r="C31" s="7" t="s">
        <v>153</v>
      </c>
      <c r="D31" s="7">
        <v>2</v>
      </c>
      <c r="E31" s="53">
        <v>11.71180426742041</v>
      </c>
      <c r="F31" s="53">
        <f t="shared" si="0"/>
        <v>23.42360853484082</v>
      </c>
    </row>
    <row r="32" spans="1:6" s="56" customFormat="1" ht="48.6" customHeight="1">
      <c r="A32" s="1">
        <v>23</v>
      </c>
      <c r="B32" s="2" t="s">
        <v>76</v>
      </c>
      <c r="C32" s="3" t="s">
        <v>6</v>
      </c>
      <c r="D32" s="3">
        <v>14</v>
      </c>
      <c r="E32" s="53">
        <v>23.791105952755284</v>
      </c>
      <c r="F32" s="53">
        <f t="shared" si="0"/>
        <v>333.07548333857397</v>
      </c>
    </row>
    <row r="33" spans="1:6" s="56" customFormat="1" ht="48.6" customHeight="1">
      <c r="A33" s="3">
        <v>24</v>
      </c>
      <c r="B33" s="2" t="s">
        <v>19</v>
      </c>
      <c r="C33" s="3" t="s">
        <v>7</v>
      </c>
      <c r="D33" s="3">
        <v>29.8</v>
      </c>
      <c r="E33" s="53">
        <v>1.3003417827274413</v>
      </c>
      <c r="F33" s="53">
        <f t="shared" si="0"/>
        <v>38.750185125277753</v>
      </c>
    </row>
    <row r="34" spans="1:6" s="55" customFormat="1" ht="35.450000000000003" customHeight="1">
      <c r="A34" s="1">
        <v>25</v>
      </c>
      <c r="B34" s="2" t="s">
        <v>77</v>
      </c>
      <c r="C34" s="3" t="s">
        <v>153</v>
      </c>
      <c r="D34" s="3">
        <v>2</v>
      </c>
      <c r="E34" s="53">
        <v>15.636098526516951</v>
      </c>
      <c r="F34" s="53">
        <f t="shared" si="0"/>
        <v>31.272197053033903</v>
      </c>
    </row>
    <row r="35" spans="1:6" s="55" customFormat="1" ht="68.25" customHeight="1">
      <c r="A35" s="3">
        <v>26</v>
      </c>
      <c r="B35" s="2" t="s">
        <v>123</v>
      </c>
      <c r="C35" s="3" t="s">
        <v>153</v>
      </c>
      <c r="D35" s="3">
        <v>1</v>
      </c>
      <c r="E35" s="53">
        <v>3.5953920486909396</v>
      </c>
      <c r="F35" s="53">
        <f t="shared" si="0"/>
        <v>3.5953920486909396</v>
      </c>
    </row>
    <row r="36" spans="1:6" s="55" customFormat="1" ht="35.450000000000003" customHeight="1">
      <c r="A36" s="3">
        <v>27</v>
      </c>
      <c r="B36" s="2" t="s">
        <v>78</v>
      </c>
      <c r="C36" s="3" t="s">
        <v>6</v>
      </c>
      <c r="D36" s="3">
        <v>0.4</v>
      </c>
      <c r="E36" s="53">
        <v>2.0613997080857311</v>
      </c>
      <c r="F36" s="53">
        <f t="shared" si="0"/>
        <v>0.82455988323429252</v>
      </c>
    </row>
    <row r="37" spans="1:6" s="55" customFormat="1" ht="44.25" customHeight="1">
      <c r="A37" s="3">
        <v>28</v>
      </c>
      <c r="B37" s="31" t="s">
        <v>79</v>
      </c>
      <c r="C37" s="32" t="s">
        <v>153</v>
      </c>
      <c r="D37" s="32">
        <v>1</v>
      </c>
      <c r="E37" s="53">
        <v>63.89423051197538</v>
      </c>
      <c r="F37" s="53">
        <f t="shared" si="0"/>
        <v>63.89423051197538</v>
      </c>
    </row>
    <row r="38" spans="1:6" s="55" customFormat="1" ht="48" customHeight="1">
      <c r="A38" s="141">
        <v>29</v>
      </c>
      <c r="B38" s="145" t="s">
        <v>15</v>
      </c>
      <c r="C38" s="147" t="s">
        <v>136</v>
      </c>
      <c r="D38" s="149">
        <v>12</v>
      </c>
      <c r="E38" s="53">
        <v>0.52253285396303739</v>
      </c>
      <c r="F38" s="53">
        <f t="shared" si="0"/>
        <v>6.2703942475564487</v>
      </c>
    </row>
    <row r="39" spans="1:6" s="55" customFormat="1" ht="48" customHeight="1">
      <c r="A39" s="142"/>
      <c r="B39" s="146"/>
      <c r="C39" s="148"/>
      <c r="D39" s="150"/>
      <c r="E39" s="53">
        <v>0</v>
      </c>
      <c r="F39" s="53">
        <f t="shared" si="0"/>
        <v>0</v>
      </c>
    </row>
    <row r="40" spans="1:6" ht="23.25" customHeight="1">
      <c r="A40" s="57"/>
      <c r="B40" s="41"/>
      <c r="C40" s="57" t="s">
        <v>80</v>
      </c>
      <c r="D40" s="41"/>
      <c r="E40" s="48"/>
      <c r="F40" s="48"/>
    </row>
    <row r="41" spans="1:6" ht="77.25" customHeight="1">
      <c r="A41" s="1">
        <v>1</v>
      </c>
      <c r="B41" s="2" t="s">
        <v>72</v>
      </c>
      <c r="C41" s="3" t="s">
        <v>4</v>
      </c>
      <c r="D41" s="3">
        <v>190</v>
      </c>
      <c r="E41" s="53">
        <v>1.581371369876382</v>
      </c>
      <c r="F41" s="53">
        <f t="shared" ref="F41:F59" si="1">+E41*D41</f>
        <v>300.46056027651258</v>
      </c>
    </row>
    <row r="42" spans="1:6" ht="75" customHeight="1">
      <c r="A42" s="1">
        <v>2</v>
      </c>
      <c r="B42" s="4" t="s">
        <v>30</v>
      </c>
      <c r="C42" s="4" t="s">
        <v>20</v>
      </c>
      <c r="D42" s="4">
        <v>2634</v>
      </c>
      <c r="E42" s="53">
        <v>4.2227061779778483E-3</v>
      </c>
      <c r="F42" s="53">
        <f t="shared" si="1"/>
        <v>11.122608072793652</v>
      </c>
    </row>
    <row r="43" spans="1:6" ht="62.25" customHeight="1">
      <c r="A43" s="3">
        <v>3</v>
      </c>
      <c r="B43" s="2" t="s">
        <v>43</v>
      </c>
      <c r="C43" s="3" t="s">
        <v>4</v>
      </c>
      <c r="D43" s="3">
        <v>311</v>
      </c>
      <c r="E43" s="53">
        <v>0.73636645346075214</v>
      </c>
      <c r="F43" s="53">
        <f t="shared" si="1"/>
        <v>229.00996702629391</v>
      </c>
    </row>
    <row r="44" spans="1:6" ht="75.75" customHeight="1">
      <c r="A44" s="1">
        <v>4</v>
      </c>
      <c r="B44" s="2" t="s">
        <v>31</v>
      </c>
      <c r="C44" s="3" t="s">
        <v>4</v>
      </c>
      <c r="D44" s="3">
        <v>444</v>
      </c>
      <c r="E44" s="53">
        <v>5.6584262784903167E-2</v>
      </c>
      <c r="F44" s="53">
        <f t="shared" si="1"/>
        <v>25.123412676497004</v>
      </c>
    </row>
    <row r="45" spans="1:6" ht="54.75" customHeight="1">
      <c r="A45" s="1">
        <v>5</v>
      </c>
      <c r="B45" s="5" t="s">
        <v>45</v>
      </c>
      <c r="C45" s="3" t="s">
        <v>4</v>
      </c>
      <c r="D45" s="6">
        <v>89</v>
      </c>
      <c r="E45" s="53">
        <v>2.6755961919225002</v>
      </c>
      <c r="F45" s="53">
        <f t="shared" si="1"/>
        <v>238.12806108110252</v>
      </c>
    </row>
    <row r="46" spans="1:6" ht="54.75" customHeight="1">
      <c r="A46" s="3">
        <v>6</v>
      </c>
      <c r="B46" s="2" t="s">
        <v>124</v>
      </c>
      <c r="C46" s="3" t="s">
        <v>4</v>
      </c>
      <c r="D46" s="3">
        <v>222</v>
      </c>
      <c r="E46" s="53">
        <v>1.3248888526985005</v>
      </c>
      <c r="F46" s="53">
        <f t="shared" si="1"/>
        <v>294.12532529906713</v>
      </c>
    </row>
    <row r="47" spans="1:6" ht="75" customHeight="1">
      <c r="A47" s="1">
        <v>7</v>
      </c>
      <c r="B47" s="2" t="s">
        <v>62</v>
      </c>
      <c r="C47" s="3" t="s">
        <v>4</v>
      </c>
      <c r="D47" s="3">
        <v>210</v>
      </c>
      <c r="E47" s="53">
        <v>0.59926909187837674</v>
      </c>
      <c r="F47" s="53">
        <f t="shared" si="1"/>
        <v>125.84650929445911</v>
      </c>
    </row>
    <row r="48" spans="1:6" ht="75" customHeight="1">
      <c r="A48" s="1">
        <v>8</v>
      </c>
      <c r="B48" s="2" t="s">
        <v>28</v>
      </c>
      <c r="C48" s="3" t="s">
        <v>3</v>
      </c>
      <c r="D48" s="3">
        <v>252</v>
      </c>
      <c r="E48" s="53">
        <v>0.13377980959612504</v>
      </c>
      <c r="F48" s="53">
        <f t="shared" si="1"/>
        <v>33.712512018223507</v>
      </c>
    </row>
    <row r="49" spans="1:148" ht="62.25" customHeight="1">
      <c r="A49" s="3">
        <v>9</v>
      </c>
      <c r="B49" s="2" t="s">
        <v>36</v>
      </c>
      <c r="C49" s="3" t="s">
        <v>4</v>
      </c>
      <c r="D49" s="3">
        <v>44</v>
      </c>
      <c r="E49" s="53">
        <v>2.8867074204556653</v>
      </c>
      <c r="F49" s="53">
        <f t="shared" si="1"/>
        <v>127.01512650004928</v>
      </c>
    </row>
    <row r="50" spans="1:148" ht="62.25" customHeight="1">
      <c r="A50" s="1">
        <v>10</v>
      </c>
      <c r="B50" s="2" t="s">
        <v>37</v>
      </c>
      <c r="C50" s="3" t="s">
        <v>4</v>
      </c>
      <c r="D50" s="3">
        <v>166</v>
      </c>
      <c r="E50" s="53">
        <v>1.3460489657180912</v>
      </c>
      <c r="F50" s="53">
        <f t="shared" si="1"/>
        <v>223.44412830920314</v>
      </c>
    </row>
    <row r="51" spans="1:148" ht="62.25" customHeight="1">
      <c r="A51" s="1">
        <v>11</v>
      </c>
      <c r="B51" s="2" t="s">
        <v>125</v>
      </c>
      <c r="C51" s="3" t="s">
        <v>4</v>
      </c>
      <c r="D51" s="3">
        <v>311</v>
      </c>
      <c r="E51" s="53">
        <v>0.55219277956035784</v>
      </c>
      <c r="F51" s="53">
        <f t="shared" si="1"/>
        <v>171.73195444327129</v>
      </c>
    </row>
    <row r="52" spans="1:148" s="55" customFormat="1" ht="47.25" customHeight="1">
      <c r="A52" s="3">
        <v>12</v>
      </c>
      <c r="B52" s="2" t="s">
        <v>55</v>
      </c>
      <c r="C52" s="7" t="s">
        <v>6</v>
      </c>
      <c r="D52" s="8">
        <v>634</v>
      </c>
      <c r="E52" s="53">
        <v>10.175289749308927</v>
      </c>
      <c r="F52" s="53">
        <f t="shared" si="1"/>
        <v>6451.1337010618599</v>
      </c>
    </row>
    <row r="53" spans="1:148" s="55" customFormat="1" ht="47.25" customHeight="1">
      <c r="A53" s="1">
        <v>13</v>
      </c>
      <c r="B53" s="10" t="s">
        <v>29</v>
      </c>
      <c r="C53" s="3" t="s">
        <v>153</v>
      </c>
      <c r="D53" s="3">
        <v>5</v>
      </c>
      <c r="E53" s="53">
        <v>1.3868751655996649</v>
      </c>
      <c r="F53" s="53">
        <f t="shared" si="1"/>
        <v>6.9343758279983252</v>
      </c>
    </row>
    <row r="54" spans="1:148" s="55" customFormat="1" ht="47.25" customHeight="1">
      <c r="A54" s="1">
        <v>14</v>
      </c>
      <c r="B54" s="2" t="s">
        <v>108</v>
      </c>
      <c r="C54" s="3" t="s">
        <v>153</v>
      </c>
      <c r="D54" s="3">
        <v>2</v>
      </c>
      <c r="E54" s="53">
        <v>19.087034334127136</v>
      </c>
      <c r="F54" s="53">
        <f t="shared" si="1"/>
        <v>38.174068668254272</v>
      </c>
    </row>
    <row r="55" spans="1:148" s="55" customFormat="1" ht="47.25" customHeight="1">
      <c r="A55" s="3">
        <v>15</v>
      </c>
      <c r="B55" s="2" t="s">
        <v>110</v>
      </c>
      <c r="C55" s="3" t="s">
        <v>153</v>
      </c>
      <c r="D55" s="3">
        <v>1</v>
      </c>
      <c r="E55" s="53">
        <v>19.087034334127136</v>
      </c>
      <c r="F55" s="53">
        <f t="shared" si="1"/>
        <v>19.087034334127136</v>
      </c>
    </row>
    <row r="56" spans="1:148" s="55" customFormat="1" ht="47.25" customHeight="1">
      <c r="A56" s="1">
        <v>16</v>
      </c>
      <c r="B56" s="2" t="s">
        <v>111</v>
      </c>
      <c r="C56" s="3" t="s">
        <v>153</v>
      </c>
      <c r="D56" s="3">
        <v>2</v>
      </c>
      <c r="E56" s="53">
        <v>19.087034334127136</v>
      </c>
      <c r="F56" s="53">
        <f t="shared" si="1"/>
        <v>38.174068668254272</v>
      </c>
      <c r="G56" s="58"/>
      <c r="H56" s="58"/>
      <c r="I56" s="58"/>
      <c r="J56" s="59"/>
      <c r="K56" s="58"/>
      <c r="L56" s="58"/>
      <c r="M56" s="58"/>
      <c r="N56" s="58"/>
      <c r="O56" s="58"/>
      <c r="P56" s="60"/>
      <c r="Q56" s="61"/>
      <c r="R56" s="62"/>
      <c r="S56" s="62"/>
      <c r="T56" s="62"/>
      <c r="U56" s="63"/>
      <c r="V56" s="64"/>
      <c r="W56" s="58"/>
      <c r="X56" s="58"/>
      <c r="Y56" s="58"/>
      <c r="Z56" s="59"/>
      <c r="AA56" s="58"/>
      <c r="AB56" s="58"/>
      <c r="AC56" s="58"/>
      <c r="AD56" s="58"/>
      <c r="AE56" s="58"/>
      <c r="AF56" s="60"/>
      <c r="AG56" s="61"/>
      <c r="AH56" s="62"/>
      <c r="AI56" s="62"/>
      <c r="AJ56" s="62"/>
      <c r="AK56" s="63"/>
      <c r="AL56" s="64"/>
      <c r="AM56" s="58"/>
      <c r="AN56" s="58"/>
      <c r="AO56" s="58"/>
      <c r="AP56" s="59"/>
      <c r="AQ56" s="58"/>
      <c r="AR56" s="58"/>
      <c r="AS56" s="58"/>
      <c r="AT56" s="58"/>
      <c r="AU56" s="58"/>
      <c r="AV56" s="60"/>
      <c r="AW56" s="61"/>
      <c r="AX56" s="62"/>
      <c r="AY56" s="62"/>
      <c r="AZ56" s="62"/>
      <c r="BA56" s="63"/>
      <c r="BB56" s="64"/>
      <c r="BC56" s="58"/>
      <c r="BD56" s="58"/>
      <c r="BE56" s="58"/>
      <c r="BF56" s="59"/>
      <c r="BG56" s="58"/>
      <c r="BH56" s="58"/>
      <c r="BI56" s="58"/>
      <c r="BJ56" s="58"/>
      <c r="BK56" s="58"/>
      <c r="BL56" s="60"/>
      <c r="BM56" s="61"/>
      <c r="BN56" s="62"/>
      <c r="BO56" s="62"/>
      <c r="BP56" s="62"/>
      <c r="BQ56" s="63"/>
      <c r="BR56" s="64"/>
      <c r="BS56" s="58"/>
      <c r="BT56" s="58"/>
      <c r="BU56" s="58"/>
      <c r="BV56" s="59"/>
      <c r="BW56" s="58"/>
      <c r="BX56" s="58"/>
      <c r="BY56" s="58"/>
      <c r="BZ56" s="58"/>
      <c r="CA56" s="58"/>
      <c r="CB56" s="60"/>
      <c r="CC56" s="61"/>
      <c r="CD56" s="62"/>
      <c r="CE56" s="62"/>
      <c r="CF56" s="62"/>
      <c r="CG56" s="63"/>
      <c r="CH56" s="64"/>
      <c r="CI56" s="58"/>
      <c r="CJ56" s="58"/>
      <c r="CK56" s="58"/>
      <c r="CL56" s="59"/>
      <c r="CM56" s="58"/>
      <c r="CN56" s="58"/>
      <c r="CO56" s="58"/>
      <c r="CP56" s="58"/>
      <c r="CQ56" s="58"/>
      <c r="CR56" s="60"/>
      <c r="CS56" s="61"/>
      <c r="CT56" s="62"/>
      <c r="CU56" s="62"/>
      <c r="CV56" s="62"/>
      <c r="CW56" s="63"/>
      <c r="CX56" s="64"/>
      <c r="CY56" s="58"/>
      <c r="CZ56" s="58"/>
      <c r="DA56" s="58"/>
      <c r="DB56" s="59"/>
      <c r="DC56" s="58"/>
      <c r="DD56" s="58"/>
      <c r="DE56" s="58"/>
      <c r="DF56" s="58"/>
      <c r="DG56" s="58"/>
      <c r="DH56" s="60"/>
      <c r="DI56" s="61"/>
      <c r="DJ56" s="62"/>
      <c r="DK56" s="62"/>
      <c r="DL56" s="62"/>
      <c r="DM56" s="63"/>
      <c r="DN56" s="64"/>
      <c r="DO56" s="58"/>
      <c r="DP56" s="58"/>
      <c r="DQ56" s="58"/>
      <c r="DR56" s="59"/>
      <c r="DS56" s="58"/>
      <c r="DT56" s="58"/>
      <c r="DU56" s="58"/>
      <c r="DV56" s="58"/>
      <c r="DW56" s="58"/>
      <c r="DX56" s="60"/>
      <c r="DY56" s="61"/>
      <c r="DZ56" s="62"/>
      <c r="EA56" s="62"/>
      <c r="EB56" s="62"/>
      <c r="EC56" s="63"/>
      <c r="ED56" s="64"/>
      <c r="EE56" s="58"/>
      <c r="EF56" s="58"/>
      <c r="EG56" s="58"/>
      <c r="EH56" s="59"/>
      <c r="EI56" s="58"/>
      <c r="EJ56" s="58"/>
      <c r="EK56" s="58"/>
      <c r="EL56" s="58"/>
      <c r="EM56" s="58"/>
      <c r="EN56" s="60"/>
      <c r="EO56" s="61"/>
      <c r="EP56" s="62"/>
      <c r="EQ56" s="62"/>
      <c r="ER56" s="62"/>
    </row>
    <row r="57" spans="1:148" s="65" customFormat="1" ht="51.75" customHeight="1">
      <c r="A57" s="1">
        <v>17</v>
      </c>
      <c r="B57" s="2" t="s">
        <v>126</v>
      </c>
      <c r="C57" s="3" t="s">
        <v>153</v>
      </c>
      <c r="D57" s="9">
        <v>1</v>
      </c>
      <c r="E57" s="53">
        <v>18.265898678899269</v>
      </c>
      <c r="F57" s="53">
        <f t="shared" si="1"/>
        <v>18.265898678899269</v>
      </c>
    </row>
    <row r="58" spans="1:148" s="65" customFormat="1" ht="59.25" customHeight="1">
      <c r="A58" s="3">
        <v>18</v>
      </c>
      <c r="B58" s="2" t="s">
        <v>107</v>
      </c>
      <c r="C58" s="3" t="s">
        <v>153</v>
      </c>
      <c r="D58" s="3">
        <v>1</v>
      </c>
      <c r="E58" s="53">
        <v>5.2042820324250929</v>
      </c>
      <c r="F58" s="53">
        <f t="shared" si="1"/>
        <v>5.2042820324250929</v>
      </c>
    </row>
    <row r="59" spans="1:148" s="65" customFormat="1" ht="57.75" customHeight="1">
      <c r="A59" s="1">
        <v>19</v>
      </c>
      <c r="B59" s="2" t="s">
        <v>40</v>
      </c>
      <c r="C59" s="3" t="s">
        <v>5</v>
      </c>
      <c r="D59" s="3">
        <v>1268</v>
      </c>
      <c r="E59" s="53">
        <v>1.9002177800900317E-2</v>
      </c>
      <c r="F59" s="53">
        <f t="shared" si="1"/>
        <v>24.094761451541601</v>
      </c>
    </row>
    <row r="60" spans="1:148" s="47" customFormat="1" ht="17.25">
      <c r="A60" s="66" t="s">
        <v>120</v>
      </c>
      <c r="B60" s="66"/>
      <c r="C60" s="15"/>
      <c r="D60" s="15"/>
      <c r="E60" s="15"/>
      <c r="F60" s="15"/>
      <c r="G60" s="67"/>
      <c r="H60" s="67"/>
      <c r="I60" s="67"/>
    </row>
    <row r="61" spans="1:148" s="68" customFormat="1" ht="48.75" customHeight="1">
      <c r="A61" s="17">
        <v>1</v>
      </c>
      <c r="B61" s="18" t="s">
        <v>12</v>
      </c>
      <c r="C61" s="19" t="s">
        <v>128</v>
      </c>
      <c r="D61" s="20">
        <v>1.24</v>
      </c>
      <c r="E61" s="53">
        <v>6.2460254632620407</v>
      </c>
      <c r="F61" s="53">
        <f t="shared" ref="F61:F83" si="2">+E61*D61</f>
        <v>7.7450715744449301</v>
      </c>
    </row>
    <row r="62" spans="1:148" s="68" customFormat="1" ht="30.4" customHeight="1">
      <c r="A62" s="128">
        <v>2</v>
      </c>
      <c r="B62" s="133" t="s">
        <v>22</v>
      </c>
      <c r="C62" s="108" t="s">
        <v>4</v>
      </c>
      <c r="D62" s="135">
        <v>4.92</v>
      </c>
      <c r="E62" s="53">
        <v>98.660791670065564</v>
      </c>
      <c r="F62" s="53">
        <f t="shared" si="2"/>
        <v>485.41109501672258</v>
      </c>
    </row>
    <row r="63" spans="1:148" s="68" customFormat="1" ht="34.5" customHeight="1">
      <c r="A63" s="128"/>
      <c r="B63" s="134"/>
      <c r="C63" s="109"/>
      <c r="D63" s="136"/>
      <c r="E63" s="53">
        <v>0</v>
      </c>
      <c r="F63" s="53">
        <f t="shared" si="2"/>
        <v>0</v>
      </c>
    </row>
    <row r="64" spans="1:148" s="68" customFormat="1" ht="30" customHeight="1">
      <c r="A64" s="128"/>
      <c r="B64" s="134"/>
      <c r="C64" s="109"/>
      <c r="D64" s="136"/>
      <c r="E64" s="53">
        <v>0</v>
      </c>
      <c r="F64" s="53">
        <f t="shared" si="2"/>
        <v>0</v>
      </c>
    </row>
    <row r="65" spans="1:10" s="68" customFormat="1" ht="48.75" customHeight="1">
      <c r="A65" s="17">
        <v>3</v>
      </c>
      <c r="B65" s="25" t="s">
        <v>64</v>
      </c>
      <c r="C65" s="21" t="s">
        <v>153</v>
      </c>
      <c r="D65" s="24">
        <v>4</v>
      </c>
      <c r="E65" s="53">
        <v>53.443696135555982</v>
      </c>
      <c r="F65" s="53">
        <f t="shared" si="2"/>
        <v>213.77478454222393</v>
      </c>
    </row>
    <row r="66" spans="1:10" s="68" customFormat="1" ht="48.75" customHeight="1">
      <c r="A66" s="17">
        <v>4</v>
      </c>
      <c r="B66" s="25" t="s">
        <v>65</v>
      </c>
      <c r="C66" s="21" t="s">
        <v>153</v>
      </c>
      <c r="D66" s="24">
        <v>4</v>
      </c>
      <c r="E66" s="53">
        <v>67.064203836389112</v>
      </c>
      <c r="F66" s="53">
        <f t="shared" si="2"/>
        <v>268.25681534555645</v>
      </c>
    </row>
    <row r="67" spans="1:10" s="68" customFormat="1" ht="48.75" customHeight="1">
      <c r="A67" s="17">
        <v>5</v>
      </c>
      <c r="B67" s="25" t="s">
        <v>96</v>
      </c>
      <c r="C67" s="21" t="s">
        <v>153</v>
      </c>
      <c r="D67" s="24">
        <v>4</v>
      </c>
      <c r="E67" s="53">
        <v>45.80888240190513</v>
      </c>
      <c r="F67" s="53">
        <f t="shared" si="2"/>
        <v>183.23552960762052</v>
      </c>
    </row>
    <row r="68" spans="1:10" s="69" customFormat="1" ht="56.45" customHeight="1">
      <c r="A68" s="17">
        <v>6</v>
      </c>
      <c r="B68" s="26" t="s">
        <v>135</v>
      </c>
      <c r="C68" s="22" t="s">
        <v>153</v>
      </c>
      <c r="D68" s="20">
        <v>4</v>
      </c>
      <c r="E68" s="53">
        <v>152.69627467301709</v>
      </c>
      <c r="F68" s="53">
        <f t="shared" si="2"/>
        <v>610.78509869206835</v>
      </c>
    </row>
    <row r="69" spans="1:10" s="65" customFormat="1" ht="63">
      <c r="A69" s="21">
        <v>7</v>
      </c>
      <c r="B69" s="27" t="s">
        <v>13</v>
      </c>
      <c r="C69" s="21" t="s">
        <v>7</v>
      </c>
      <c r="D69" s="23">
        <v>43.2</v>
      </c>
      <c r="E69" s="53">
        <v>0.67528631147786833</v>
      </c>
      <c r="F69" s="53">
        <f t="shared" si="2"/>
        <v>29.172368655843915</v>
      </c>
    </row>
    <row r="70" spans="1:10" s="68" customFormat="1" ht="48.75" customHeight="1">
      <c r="A70" s="17">
        <v>10</v>
      </c>
      <c r="B70" s="18" t="s">
        <v>149</v>
      </c>
      <c r="C70" s="19" t="s">
        <v>6</v>
      </c>
      <c r="D70" s="20">
        <v>1.4</v>
      </c>
      <c r="E70" s="53">
        <v>1.0633818869437319</v>
      </c>
      <c r="F70" s="53">
        <f t="shared" si="2"/>
        <v>1.4887346417212246</v>
      </c>
    </row>
    <row r="71" spans="1:10" s="68" customFormat="1" ht="48.75" customHeight="1">
      <c r="A71" s="17">
        <v>11</v>
      </c>
      <c r="B71" s="28" t="s">
        <v>92</v>
      </c>
      <c r="C71" s="29" t="s">
        <v>7</v>
      </c>
      <c r="D71" s="30">
        <v>20.7</v>
      </c>
      <c r="E71" s="53">
        <v>1.3003417827274413</v>
      </c>
      <c r="F71" s="53">
        <f t="shared" si="2"/>
        <v>26.917074902458033</v>
      </c>
    </row>
    <row r="72" spans="1:10" s="68" customFormat="1" ht="48.75" customHeight="1">
      <c r="A72" s="17">
        <v>12</v>
      </c>
      <c r="B72" s="28" t="s">
        <v>97</v>
      </c>
      <c r="C72" s="29" t="s">
        <v>153</v>
      </c>
      <c r="D72" s="30">
        <v>1</v>
      </c>
      <c r="E72" s="53">
        <v>25.347581595720843</v>
      </c>
      <c r="F72" s="53">
        <f t="shared" si="2"/>
        <v>25.347581595720843</v>
      </c>
    </row>
    <row r="73" spans="1:10" s="68" customFormat="1" ht="48.75" customHeight="1">
      <c r="A73" s="17">
        <v>13</v>
      </c>
      <c r="B73" s="28" t="s">
        <v>98</v>
      </c>
      <c r="C73" s="29" t="s">
        <v>153</v>
      </c>
      <c r="D73" s="30">
        <v>1</v>
      </c>
      <c r="E73" s="53">
        <v>22.904441200952565</v>
      </c>
      <c r="F73" s="53">
        <f t="shared" si="2"/>
        <v>22.904441200952565</v>
      </c>
    </row>
    <row r="74" spans="1:10" s="68" customFormat="1" ht="48.75" customHeight="1">
      <c r="A74" s="17">
        <v>14</v>
      </c>
      <c r="B74" s="18" t="s">
        <v>93</v>
      </c>
      <c r="C74" s="19" t="s">
        <v>153</v>
      </c>
      <c r="D74" s="20">
        <v>10</v>
      </c>
      <c r="E74" s="53">
        <v>34.814644939398313</v>
      </c>
      <c r="F74" s="53">
        <f t="shared" si="2"/>
        <v>348.14644939398312</v>
      </c>
    </row>
    <row r="75" spans="1:10" s="68" customFormat="1" ht="48.75" customHeight="1">
      <c r="A75" s="17">
        <v>15</v>
      </c>
      <c r="B75" s="31" t="s">
        <v>99</v>
      </c>
      <c r="C75" s="32" t="s">
        <v>153</v>
      </c>
      <c r="D75" s="32">
        <v>2</v>
      </c>
      <c r="E75" s="53">
        <v>19.729761770396856</v>
      </c>
      <c r="F75" s="53">
        <f t="shared" si="2"/>
        <v>39.459523540793711</v>
      </c>
    </row>
    <row r="76" spans="1:10" s="68" customFormat="1" ht="48.75" customHeight="1">
      <c r="A76" s="11">
        <v>16</v>
      </c>
      <c r="B76" s="2" t="s">
        <v>118</v>
      </c>
      <c r="C76" s="3" t="s">
        <v>153</v>
      </c>
      <c r="D76" s="3">
        <v>2</v>
      </c>
      <c r="E76" s="53">
        <v>36.920209269002171</v>
      </c>
      <c r="F76" s="53">
        <f t="shared" si="2"/>
        <v>73.840418538004343</v>
      </c>
    </row>
    <row r="77" spans="1:10" s="68" customFormat="1" ht="48.75" customHeight="1">
      <c r="A77" s="3">
        <v>17</v>
      </c>
      <c r="B77" s="33" t="s">
        <v>35</v>
      </c>
      <c r="C77" s="7" t="s">
        <v>153</v>
      </c>
      <c r="D77" s="7">
        <v>4</v>
      </c>
      <c r="E77" s="53">
        <v>1.3868751655996649</v>
      </c>
      <c r="F77" s="53">
        <f t="shared" si="2"/>
        <v>5.5475006623986598</v>
      </c>
    </row>
    <row r="78" spans="1:10" s="68" customFormat="1" ht="48.75" customHeight="1">
      <c r="A78" s="3">
        <v>18</v>
      </c>
      <c r="B78" s="33" t="s">
        <v>68</v>
      </c>
      <c r="C78" s="7" t="s">
        <v>153</v>
      </c>
      <c r="D78" s="7">
        <v>2</v>
      </c>
      <c r="E78" s="53">
        <v>10.429155560167068</v>
      </c>
      <c r="F78" s="53">
        <f t="shared" si="2"/>
        <v>20.858311120334136</v>
      </c>
    </row>
    <row r="79" spans="1:10" s="68" customFormat="1" ht="48.75" customHeight="1">
      <c r="A79" s="3">
        <v>19</v>
      </c>
      <c r="B79" s="33" t="s">
        <v>119</v>
      </c>
      <c r="C79" s="7" t="s">
        <v>153</v>
      </c>
      <c r="D79" s="7">
        <v>2</v>
      </c>
      <c r="E79" s="53">
        <v>11.71180426742041</v>
      </c>
      <c r="F79" s="53">
        <f t="shared" si="2"/>
        <v>23.42360853484082</v>
      </c>
    </row>
    <row r="80" spans="1:10" s="72" customFormat="1" ht="43.5" customHeight="1">
      <c r="A80" s="17">
        <v>20</v>
      </c>
      <c r="B80" s="18" t="s">
        <v>94</v>
      </c>
      <c r="C80" s="19" t="s">
        <v>153</v>
      </c>
      <c r="D80" s="20">
        <v>5</v>
      </c>
      <c r="E80" s="53">
        <v>245.63342973854782</v>
      </c>
      <c r="F80" s="53">
        <f t="shared" si="2"/>
        <v>1228.1671486927391</v>
      </c>
      <c r="G80" s="88"/>
      <c r="H80" s="89"/>
      <c r="I80" s="89"/>
      <c r="J80" s="89"/>
    </row>
    <row r="81" spans="1:9" s="68" customFormat="1" ht="39.75" customHeight="1">
      <c r="A81" s="17">
        <v>21</v>
      </c>
      <c r="B81" s="18" t="s">
        <v>95</v>
      </c>
      <c r="C81" s="19" t="s">
        <v>153</v>
      </c>
      <c r="D81" s="20">
        <v>3</v>
      </c>
      <c r="E81" s="53">
        <v>163.53387845349485</v>
      </c>
      <c r="F81" s="53">
        <f t="shared" si="2"/>
        <v>490.60163536048458</v>
      </c>
    </row>
    <row r="82" spans="1:9" s="68" customFormat="1" ht="36.75" customHeight="1">
      <c r="A82" s="128">
        <v>22</v>
      </c>
      <c r="B82" s="129" t="s">
        <v>14</v>
      </c>
      <c r="C82" s="131" t="s">
        <v>129</v>
      </c>
      <c r="D82" s="121">
        <v>8</v>
      </c>
      <c r="E82" s="53">
        <v>0.52253285396303739</v>
      </c>
      <c r="F82" s="53">
        <f t="shared" si="2"/>
        <v>4.1802628317042991</v>
      </c>
    </row>
    <row r="83" spans="1:9" s="68" customFormat="1" ht="28.15" customHeight="1">
      <c r="A83" s="128"/>
      <c r="B83" s="130"/>
      <c r="C83" s="132"/>
      <c r="D83" s="122"/>
      <c r="E83" s="53">
        <v>0</v>
      </c>
      <c r="F83" s="53">
        <f t="shared" si="2"/>
        <v>0</v>
      </c>
    </row>
    <row r="84" spans="1:9" s="41" customFormat="1" ht="17.25">
      <c r="A84" s="66" t="s">
        <v>105</v>
      </c>
      <c r="B84" s="66"/>
      <c r="C84" s="66"/>
      <c r="D84" s="66"/>
    </row>
    <row r="85" spans="1:9" s="47" customFormat="1" ht="24" customHeight="1">
      <c r="A85" s="15"/>
      <c r="B85" s="16"/>
      <c r="C85" s="15"/>
      <c r="D85" s="15"/>
      <c r="E85" s="15"/>
      <c r="F85" s="15"/>
      <c r="G85" s="67"/>
      <c r="H85" s="67"/>
      <c r="I85" s="67"/>
    </row>
    <row r="86" spans="1:9" s="68" customFormat="1" ht="48.75" customHeight="1">
      <c r="A86" s="17">
        <v>1</v>
      </c>
      <c r="B86" s="18" t="s">
        <v>12</v>
      </c>
      <c r="C86" s="19" t="s">
        <v>128</v>
      </c>
      <c r="D86" s="20">
        <v>1.9</v>
      </c>
      <c r="E86" s="53">
        <v>6.2460254632620407</v>
      </c>
      <c r="F86" s="53">
        <f t="shared" ref="F86:F101" si="3">+E86*D86</f>
        <v>11.867448380197876</v>
      </c>
    </row>
    <row r="87" spans="1:9" s="69" customFormat="1" ht="31.5" customHeight="1">
      <c r="A87" s="128">
        <v>2</v>
      </c>
      <c r="B87" s="133" t="s">
        <v>8</v>
      </c>
      <c r="C87" s="108" t="s">
        <v>4</v>
      </c>
      <c r="D87" s="135">
        <v>7.37</v>
      </c>
      <c r="E87" s="53">
        <v>60.647071481593208</v>
      </c>
      <c r="F87" s="53">
        <f t="shared" si="3"/>
        <v>446.96891681934193</v>
      </c>
    </row>
    <row r="88" spans="1:9" s="69" customFormat="1" ht="28.9" customHeight="1">
      <c r="A88" s="128"/>
      <c r="B88" s="134"/>
      <c r="C88" s="109"/>
      <c r="D88" s="136"/>
      <c r="E88" s="53">
        <v>0</v>
      </c>
      <c r="F88" s="53">
        <f t="shared" si="3"/>
        <v>0</v>
      </c>
    </row>
    <row r="89" spans="1:9" s="56" customFormat="1" ht="27" customHeight="1">
      <c r="A89" s="128"/>
      <c r="B89" s="134"/>
      <c r="C89" s="109"/>
      <c r="D89" s="136"/>
      <c r="E89" s="53">
        <v>0</v>
      </c>
      <c r="F89" s="53">
        <f t="shared" si="3"/>
        <v>0</v>
      </c>
    </row>
    <row r="90" spans="1:9" s="68" customFormat="1" ht="48.75" customHeight="1">
      <c r="A90" s="3">
        <v>3</v>
      </c>
      <c r="B90" s="25" t="s">
        <v>63</v>
      </c>
      <c r="C90" s="21" t="s">
        <v>153</v>
      </c>
      <c r="D90" s="24">
        <v>11</v>
      </c>
      <c r="E90" s="53">
        <v>30.53925493460342</v>
      </c>
      <c r="F90" s="53">
        <f t="shared" si="3"/>
        <v>335.93180428063761</v>
      </c>
    </row>
    <row r="91" spans="1:9" s="68" customFormat="1" ht="48.75" customHeight="1">
      <c r="A91" s="3">
        <v>4</v>
      </c>
      <c r="B91" s="25" t="s">
        <v>16</v>
      </c>
      <c r="C91" s="21" t="s">
        <v>153</v>
      </c>
      <c r="D91" s="24">
        <v>11</v>
      </c>
      <c r="E91" s="53">
        <v>43.518438281809871</v>
      </c>
      <c r="F91" s="53">
        <f t="shared" si="3"/>
        <v>478.70282109990859</v>
      </c>
    </row>
    <row r="92" spans="1:9" s="68" customFormat="1" ht="48.75" customHeight="1">
      <c r="A92" s="3">
        <v>5</v>
      </c>
      <c r="B92" s="25" t="s">
        <v>18</v>
      </c>
      <c r="C92" s="21" t="s">
        <v>153</v>
      </c>
      <c r="D92" s="24">
        <v>11</v>
      </c>
      <c r="E92" s="53">
        <v>26.721848067777991</v>
      </c>
      <c r="F92" s="53">
        <f t="shared" si="3"/>
        <v>293.94032874555791</v>
      </c>
    </row>
    <row r="93" spans="1:9" s="68" customFormat="1" ht="48.75" customHeight="1">
      <c r="A93" s="3">
        <v>6</v>
      </c>
      <c r="B93" s="27" t="s">
        <v>17</v>
      </c>
      <c r="C93" s="21" t="s">
        <v>153</v>
      </c>
      <c r="D93" s="21">
        <v>11</v>
      </c>
      <c r="E93" s="53">
        <v>114.52220600476285</v>
      </c>
      <c r="F93" s="53">
        <f t="shared" si="3"/>
        <v>1259.7442660523914</v>
      </c>
    </row>
    <row r="94" spans="1:9" s="68" customFormat="1" ht="48.75" customHeight="1">
      <c r="A94" s="3">
        <v>7</v>
      </c>
      <c r="B94" s="27" t="s">
        <v>23</v>
      </c>
      <c r="C94" s="24" t="s">
        <v>7</v>
      </c>
      <c r="D94" s="24">
        <v>118.8</v>
      </c>
      <c r="E94" s="53">
        <v>0.67548215441673232</v>
      </c>
      <c r="F94" s="53">
        <f t="shared" si="3"/>
        <v>80.247279944707799</v>
      </c>
    </row>
    <row r="95" spans="1:9" s="68" customFormat="1" ht="48.75" customHeight="1">
      <c r="A95" s="17">
        <v>8</v>
      </c>
      <c r="B95" s="18" t="s">
        <v>90</v>
      </c>
      <c r="C95" s="19" t="s">
        <v>153</v>
      </c>
      <c r="D95" s="20">
        <v>41</v>
      </c>
      <c r="E95" s="53">
        <v>1.3868751655996649</v>
      </c>
      <c r="F95" s="53">
        <f t="shared" si="3"/>
        <v>56.861881789586263</v>
      </c>
    </row>
    <row r="96" spans="1:9" s="68" customFormat="1" ht="48.75" customHeight="1">
      <c r="A96" s="17">
        <v>9</v>
      </c>
      <c r="B96" s="18" t="s">
        <v>91</v>
      </c>
      <c r="C96" s="19" t="s">
        <v>153</v>
      </c>
      <c r="D96" s="20">
        <v>4</v>
      </c>
      <c r="E96" s="53">
        <v>11.452220600476283</v>
      </c>
      <c r="F96" s="53">
        <f t="shared" si="3"/>
        <v>45.80888240190513</v>
      </c>
    </row>
    <row r="97" spans="1:10" s="72" customFormat="1" ht="53.25" customHeight="1">
      <c r="A97" s="17">
        <v>10</v>
      </c>
      <c r="B97" s="18" t="s">
        <v>66</v>
      </c>
      <c r="C97" s="19" t="s">
        <v>153</v>
      </c>
      <c r="D97" s="20">
        <v>4</v>
      </c>
      <c r="E97" s="53">
        <v>10.995021305167196</v>
      </c>
      <c r="F97" s="53">
        <f t="shared" si="3"/>
        <v>43.980085220668784</v>
      </c>
      <c r="G97" s="70"/>
      <c r="H97" s="71"/>
      <c r="I97" s="71"/>
      <c r="J97" s="71"/>
    </row>
    <row r="98" spans="1:10" s="72" customFormat="1" ht="54.75" customHeight="1">
      <c r="A98" s="17">
        <v>11</v>
      </c>
      <c r="B98" s="18" t="s">
        <v>70</v>
      </c>
      <c r="C98" s="19" t="s">
        <v>153</v>
      </c>
      <c r="D98" s="20">
        <v>11</v>
      </c>
      <c r="E98" s="53">
        <v>4.688665161171591</v>
      </c>
      <c r="F98" s="53">
        <f t="shared" si="3"/>
        <v>51.575316772887504</v>
      </c>
      <c r="G98" s="70"/>
      <c r="H98" s="71"/>
      <c r="I98" s="71"/>
      <c r="J98" s="71"/>
    </row>
    <row r="99" spans="1:10" s="72" customFormat="1" ht="54.75" customHeight="1">
      <c r="A99" s="17">
        <v>12</v>
      </c>
      <c r="B99" s="18" t="s">
        <v>67</v>
      </c>
      <c r="C99" s="19" t="s">
        <v>153</v>
      </c>
      <c r="D99" s="20">
        <v>22</v>
      </c>
      <c r="E99" s="53">
        <v>2.1503565389647501</v>
      </c>
      <c r="F99" s="53">
        <f t="shared" si="3"/>
        <v>47.307843857224505</v>
      </c>
      <c r="G99" s="70"/>
      <c r="H99" s="71"/>
      <c r="I99" s="71"/>
      <c r="J99" s="71"/>
    </row>
    <row r="100" spans="1:10" s="72" customFormat="1" ht="54.75" customHeight="1">
      <c r="A100" s="17">
        <v>13</v>
      </c>
      <c r="B100" s="28" t="s">
        <v>69</v>
      </c>
      <c r="C100" s="29" t="s">
        <v>6</v>
      </c>
      <c r="D100" s="30">
        <v>88</v>
      </c>
      <c r="E100" s="53">
        <v>1.0424882633048569</v>
      </c>
      <c r="F100" s="53">
        <f t="shared" si="3"/>
        <v>91.738967170827408</v>
      </c>
      <c r="G100" s="70"/>
      <c r="H100" s="71"/>
      <c r="I100" s="71"/>
      <c r="J100" s="71"/>
    </row>
    <row r="101" spans="1:10" s="72" customFormat="1" ht="54.75" customHeight="1">
      <c r="A101" s="34">
        <v>14</v>
      </c>
      <c r="B101" s="35" t="s">
        <v>106</v>
      </c>
      <c r="C101" s="36" t="s">
        <v>153</v>
      </c>
      <c r="D101" s="37">
        <v>11</v>
      </c>
      <c r="E101" s="53">
        <v>63.89423051197538</v>
      </c>
      <c r="F101" s="53">
        <f t="shared" si="3"/>
        <v>702.83653563172913</v>
      </c>
      <c r="G101" s="70"/>
      <c r="H101" s="71"/>
      <c r="I101" s="71"/>
      <c r="J101" s="71"/>
    </row>
    <row r="102" spans="1:10" s="41" customFormat="1">
      <c r="A102" s="57" t="s">
        <v>84</v>
      </c>
    </row>
    <row r="103" spans="1:10" s="47" customFormat="1" ht="33.4" customHeight="1">
      <c r="A103" s="15"/>
      <c r="B103" s="16"/>
      <c r="C103" s="15"/>
      <c r="D103" s="15"/>
      <c r="E103" s="15"/>
      <c r="F103" s="15"/>
      <c r="G103" s="67"/>
      <c r="H103" s="67"/>
      <c r="I103" s="67"/>
    </row>
    <row r="104" spans="1:10" s="75" customFormat="1" ht="42.75" customHeight="1">
      <c r="A104" s="73">
        <v>1</v>
      </c>
      <c r="B104" s="4" t="s">
        <v>21</v>
      </c>
      <c r="C104" s="4" t="s">
        <v>20</v>
      </c>
      <c r="D104" s="4">
        <v>2000</v>
      </c>
      <c r="E104" s="53">
        <v>4.2227061779778483E-3</v>
      </c>
      <c r="F104" s="53">
        <f t="shared" ref="F104:F117" si="4">+E104*D104</f>
        <v>8.4454123559556962</v>
      </c>
      <c r="G104" s="74"/>
      <c r="H104" s="74"/>
      <c r="I104" s="74"/>
    </row>
    <row r="105" spans="1:10" s="55" customFormat="1" ht="55.15" customHeight="1">
      <c r="A105" s="3">
        <v>1</v>
      </c>
      <c r="B105" s="2" t="s">
        <v>43</v>
      </c>
      <c r="C105" s="3" t="s">
        <v>4</v>
      </c>
      <c r="D105" s="3">
        <v>326</v>
      </c>
      <c r="E105" s="53">
        <v>0.75680044980779793</v>
      </c>
      <c r="F105" s="53">
        <f t="shared" si="4"/>
        <v>246.71694663734212</v>
      </c>
    </row>
    <row r="106" spans="1:10" s="55" customFormat="1" ht="76.5" customHeight="1">
      <c r="A106" s="3"/>
      <c r="B106" s="2" t="s">
        <v>31</v>
      </c>
      <c r="C106" s="3" t="s">
        <v>4</v>
      </c>
      <c r="D106" s="3">
        <v>466</v>
      </c>
      <c r="E106" s="53">
        <v>5.6584262784903167E-2</v>
      </c>
      <c r="F106" s="53">
        <f t="shared" si="4"/>
        <v>26.368266457764875</v>
      </c>
    </row>
    <row r="107" spans="1:10" s="55" customFormat="1" ht="60.75" customHeight="1">
      <c r="A107" s="3">
        <v>3</v>
      </c>
      <c r="B107" s="2" t="s">
        <v>44</v>
      </c>
      <c r="C107" s="3" t="s">
        <v>4</v>
      </c>
      <c r="D107" s="3">
        <v>233</v>
      </c>
      <c r="E107" s="53">
        <v>1.6402759177057091</v>
      </c>
      <c r="F107" s="53">
        <f t="shared" si="4"/>
        <v>382.1842888254302</v>
      </c>
    </row>
    <row r="108" spans="1:10" s="55" customFormat="1" ht="60.75" customHeight="1">
      <c r="A108" s="3"/>
      <c r="B108" s="2" t="s">
        <v>61</v>
      </c>
      <c r="C108" s="3" t="s">
        <v>3</v>
      </c>
      <c r="D108" s="3">
        <v>630</v>
      </c>
      <c r="E108" s="53">
        <v>0.66889904798062505</v>
      </c>
      <c r="F108" s="53">
        <f t="shared" si="4"/>
        <v>421.40640022779377</v>
      </c>
    </row>
    <row r="109" spans="1:10" s="55" customFormat="1" ht="58.5" customHeight="1">
      <c r="A109" s="3">
        <v>4</v>
      </c>
      <c r="B109" s="5" t="s">
        <v>45</v>
      </c>
      <c r="C109" s="3" t="s">
        <v>4</v>
      </c>
      <c r="D109" s="6">
        <v>93</v>
      </c>
      <c r="E109" s="53">
        <v>2.6755961919225002</v>
      </c>
      <c r="F109" s="53">
        <f t="shared" si="4"/>
        <v>248.83044584879252</v>
      </c>
    </row>
    <row r="110" spans="1:10" s="55" customFormat="1" ht="74.25" customHeight="1">
      <c r="A110" s="3"/>
      <c r="B110" s="2" t="s">
        <v>39</v>
      </c>
      <c r="C110" s="3" t="s">
        <v>4</v>
      </c>
      <c r="D110" s="3">
        <v>222</v>
      </c>
      <c r="E110" s="53">
        <v>0.59926909187837674</v>
      </c>
      <c r="F110" s="53">
        <f t="shared" si="4"/>
        <v>133.03773839699963</v>
      </c>
    </row>
    <row r="111" spans="1:10" s="55" customFormat="1" ht="74.25" customHeight="1">
      <c r="A111" s="3"/>
      <c r="B111" s="2" t="s">
        <v>28</v>
      </c>
      <c r="C111" s="3" t="s">
        <v>3</v>
      </c>
      <c r="D111" s="3">
        <v>266</v>
      </c>
      <c r="E111" s="53">
        <v>0.13377980959612504</v>
      </c>
      <c r="F111" s="53">
        <f t="shared" si="4"/>
        <v>35.585429352569257</v>
      </c>
    </row>
    <row r="112" spans="1:10" s="55" customFormat="1" ht="74.25" customHeight="1">
      <c r="A112" s="3">
        <v>5</v>
      </c>
      <c r="B112" s="2" t="s">
        <v>32</v>
      </c>
      <c r="C112" s="3" t="s">
        <v>4</v>
      </c>
      <c r="D112" s="3">
        <v>47</v>
      </c>
      <c r="E112" s="53">
        <v>2.8867074204556653</v>
      </c>
      <c r="F112" s="53">
        <f t="shared" si="4"/>
        <v>135.67524876141627</v>
      </c>
    </row>
    <row r="113" spans="1:6" s="55" customFormat="1" ht="72" customHeight="1">
      <c r="A113" s="3">
        <v>7</v>
      </c>
      <c r="B113" s="2" t="s">
        <v>86</v>
      </c>
      <c r="C113" s="3" t="s">
        <v>4</v>
      </c>
      <c r="D113" s="3">
        <v>175</v>
      </c>
      <c r="E113" s="53">
        <v>1.3460489657180912</v>
      </c>
      <c r="F113" s="53">
        <f t="shared" si="4"/>
        <v>235.55856900066595</v>
      </c>
    </row>
    <row r="114" spans="1:6" s="55" customFormat="1" ht="56.25" customHeight="1">
      <c r="A114" s="3">
        <v>8</v>
      </c>
      <c r="B114" s="2" t="s">
        <v>38</v>
      </c>
      <c r="C114" s="3" t="s">
        <v>4</v>
      </c>
      <c r="D114" s="3">
        <v>326</v>
      </c>
      <c r="E114" s="53">
        <v>0.55219277956035784</v>
      </c>
      <c r="F114" s="53">
        <f t="shared" si="4"/>
        <v>180.01484613667665</v>
      </c>
    </row>
    <row r="115" spans="1:6" s="55" customFormat="1" ht="48" customHeight="1">
      <c r="A115" s="3">
        <v>9</v>
      </c>
      <c r="B115" s="2" t="s">
        <v>40</v>
      </c>
      <c r="C115" s="3" t="s">
        <v>5</v>
      </c>
      <c r="D115" s="3">
        <v>1332</v>
      </c>
      <c r="E115" s="53">
        <v>1.9002177800900317E-2</v>
      </c>
      <c r="F115" s="53">
        <f t="shared" si="4"/>
        <v>25.310900830799223</v>
      </c>
    </row>
    <row r="116" spans="1:6" s="55" customFormat="1" ht="48" customHeight="1">
      <c r="A116" s="11">
        <v>10</v>
      </c>
      <c r="B116" s="2" t="s">
        <v>85</v>
      </c>
      <c r="C116" s="7" t="s">
        <v>6</v>
      </c>
      <c r="D116" s="8">
        <v>666</v>
      </c>
      <c r="E116" s="53">
        <v>7.5689170369151952</v>
      </c>
      <c r="F116" s="53">
        <f t="shared" si="4"/>
        <v>5040.8987465855198</v>
      </c>
    </row>
    <row r="117" spans="1:6" s="55" customFormat="1" ht="48" customHeight="1">
      <c r="A117" s="11">
        <v>11</v>
      </c>
      <c r="B117" s="33" t="s">
        <v>112</v>
      </c>
      <c r="C117" s="7" t="s">
        <v>153</v>
      </c>
      <c r="D117" s="7">
        <v>1</v>
      </c>
      <c r="E117" s="53">
        <v>11.81603072576673</v>
      </c>
      <c r="F117" s="53">
        <f t="shared" si="4"/>
        <v>11.81603072576673</v>
      </c>
    </row>
    <row r="118" spans="1:6" s="41" customFormat="1">
      <c r="A118" s="57" t="s">
        <v>104</v>
      </c>
    </row>
    <row r="119" spans="1:6">
      <c r="A119" s="123"/>
      <c r="B119" s="124"/>
      <c r="C119" s="124"/>
      <c r="D119" s="124"/>
      <c r="E119" s="48"/>
      <c r="F119" s="48"/>
    </row>
    <row r="120" spans="1:6" s="55" customFormat="1" ht="55.35" customHeight="1">
      <c r="A120" s="21">
        <v>1</v>
      </c>
      <c r="B120" s="90" t="s">
        <v>47</v>
      </c>
      <c r="C120" s="21" t="s">
        <v>4</v>
      </c>
      <c r="D120" s="21">
        <v>18.7</v>
      </c>
      <c r="E120" s="53">
        <v>6.6491575414990036</v>
      </c>
      <c r="F120" s="53">
        <f t="shared" ref="F120:F150" si="5">+E120*D120</f>
        <v>124.33924602603136</v>
      </c>
    </row>
    <row r="121" spans="1:6" s="55" customFormat="1" ht="55.35" customHeight="1">
      <c r="A121" s="21">
        <v>2</v>
      </c>
      <c r="B121" s="90" t="s">
        <v>24</v>
      </c>
      <c r="C121" s="21" t="s">
        <v>5</v>
      </c>
      <c r="D121" s="21">
        <v>14</v>
      </c>
      <c r="E121" s="53">
        <v>0.40679775739493707</v>
      </c>
      <c r="F121" s="53">
        <f t="shared" si="5"/>
        <v>5.6951686035291189</v>
      </c>
    </row>
    <row r="122" spans="1:6" s="55" customFormat="1" ht="47.45" customHeight="1">
      <c r="A122" s="21">
        <v>3</v>
      </c>
      <c r="B122" s="90" t="s">
        <v>48</v>
      </c>
      <c r="C122" s="21" t="s">
        <v>4</v>
      </c>
      <c r="D122" s="21">
        <v>9.4</v>
      </c>
      <c r="E122" s="53">
        <v>16.487074035834855</v>
      </c>
      <c r="F122" s="53">
        <f t="shared" si="5"/>
        <v>154.97849593684765</v>
      </c>
    </row>
    <row r="123" spans="1:6" s="55" customFormat="1" ht="35.1" customHeight="1">
      <c r="A123" s="108">
        <v>4</v>
      </c>
      <c r="B123" s="125" t="s">
        <v>25</v>
      </c>
      <c r="C123" s="108" t="s">
        <v>4</v>
      </c>
      <c r="D123" s="108">
        <v>5.85</v>
      </c>
      <c r="E123" s="53">
        <v>66.168876361110406</v>
      </c>
      <c r="F123" s="53">
        <f t="shared" si="5"/>
        <v>387.08792671249586</v>
      </c>
    </row>
    <row r="124" spans="1:6" s="55" customFormat="1" ht="21.6" customHeight="1">
      <c r="A124" s="109"/>
      <c r="B124" s="126"/>
      <c r="C124" s="109"/>
      <c r="D124" s="109"/>
      <c r="E124" s="53">
        <v>0</v>
      </c>
      <c r="F124" s="53">
        <f t="shared" si="5"/>
        <v>0</v>
      </c>
    </row>
    <row r="125" spans="1:6" s="55" customFormat="1" ht="21.6" customHeight="1">
      <c r="A125" s="109"/>
      <c r="B125" s="126"/>
      <c r="C125" s="109"/>
      <c r="D125" s="109"/>
      <c r="E125" s="53">
        <v>0</v>
      </c>
      <c r="F125" s="53">
        <f t="shared" si="5"/>
        <v>0</v>
      </c>
    </row>
    <row r="126" spans="1:6" s="55" customFormat="1" ht="41.45" customHeight="1">
      <c r="A126" s="120"/>
      <c r="B126" s="127"/>
      <c r="C126" s="120"/>
      <c r="D126" s="120"/>
      <c r="E126" s="53">
        <v>0</v>
      </c>
      <c r="F126" s="53">
        <f t="shared" si="5"/>
        <v>0</v>
      </c>
    </row>
    <row r="127" spans="1:6" s="55" customFormat="1" ht="41.85" customHeight="1">
      <c r="A127" s="108">
        <v>5</v>
      </c>
      <c r="B127" s="117" t="s">
        <v>10</v>
      </c>
      <c r="C127" s="108" t="s">
        <v>4</v>
      </c>
      <c r="D127" s="112">
        <v>2.0299999999999998</v>
      </c>
      <c r="E127" s="53">
        <v>49.025111013216225</v>
      </c>
      <c r="F127" s="53">
        <f t="shared" si="5"/>
        <v>99.520975356828927</v>
      </c>
    </row>
    <row r="128" spans="1:6" s="55" customFormat="1" ht="32.450000000000003" customHeight="1">
      <c r="A128" s="109"/>
      <c r="B128" s="118"/>
      <c r="C128" s="109"/>
      <c r="D128" s="113"/>
      <c r="E128" s="53">
        <v>0</v>
      </c>
      <c r="F128" s="53">
        <f t="shared" si="5"/>
        <v>0</v>
      </c>
    </row>
    <row r="129" spans="1:6" s="55" customFormat="1" ht="32.85" customHeight="1">
      <c r="A129" s="109"/>
      <c r="B129" s="119"/>
      <c r="C129" s="109"/>
      <c r="D129" s="113"/>
      <c r="E129" s="53">
        <v>0</v>
      </c>
      <c r="F129" s="53">
        <f t="shared" si="5"/>
        <v>0</v>
      </c>
    </row>
    <row r="130" spans="1:6" s="65" customFormat="1" ht="33.950000000000003" customHeight="1">
      <c r="A130" s="108">
        <v>6</v>
      </c>
      <c r="B130" s="117" t="s">
        <v>56</v>
      </c>
      <c r="C130" s="108" t="s">
        <v>153</v>
      </c>
      <c r="D130" s="121">
        <v>39</v>
      </c>
      <c r="E130" s="53">
        <v>83.831700152549274</v>
      </c>
      <c r="F130" s="53">
        <f t="shared" si="5"/>
        <v>3269.4363059494217</v>
      </c>
    </row>
    <row r="131" spans="1:6" s="65" customFormat="1" ht="33.950000000000003" customHeight="1">
      <c r="A131" s="120"/>
      <c r="B131" s="119"/>
      <c r="C131" s="120"/>
      <c r="D131" s="122"/>
      <c r="E131" s="53">
        <v>0</v>
      </c>
      <c r="F131" s="53">
        <f t="shared" si="5"/>
        <v>0</v>
      </c>
    </row>
    <row r="132" spans="1:6" s="65" customFormat="1" ht="38.85" customHeight="1">
      <c r="A132" s="21">
        <v>7</v>
      </c>
      <c r="B132" s="92" t="s">
        <v>49</v>
      </c>
      <c r="C132" s="21" t="s">
        <v>153</v>
      </c>
      <c r="D132" s="38">
        <v>7</v>
      </c>
      <c r="E132" s="53">
        <v>9.9235079068127465</v>
      </c>
      <c r="F132" s="53">
        <f t="shared" si="5"/>
        <v>69.464555347689227</v>
      </c>
    </row>
    <row r="133" spans="1:6" s="65" customFormat="1" ht="38.85" customHeight="1">
      <c r="A133" s="21">
        <v>8</v>
      </c>
      <c r="B133" s="92" t="s">
        <v>50</v>
      </c>
      <c r="C133" s="21" t="s">
        <v>153</v>
      </c>
      <c r="D133" s="38">
        <v>12</v>
      </c>
      <c r="E133" s="53">
        <v>30.082055639294335</v>
      </c>
      <c r="F133" s="53">
        <f t="shared" si="5"/>
        <v>360.98466767153201</v>
      </c>
    </row>
    <row r="134" spans="1:6" s="65" customFormat="1" ht="38.85" customHeight="1">
      <c r="A134" s="21"/>
      <c r="B134" s="92" t="s">
        <v>103</v>
      </c>
      <c r="C134" s="21" t="s">
        <v>153</v>
      </c>
      <c r="D134" s="38">
        <v>20</v>
      </c>
      <c r="E134" s="53">
        <v>33.899462506119768</v>
      </c>
      <c r="F134" s="53">
        <f t="shared" si="5"/>
        <v>677.98925012239533</v>
      </c>
    </row>
    <row r="135" spans="1:6" s="65" customFormat="1" ht="37.35" customHeight="1">
      <c r="A135" s="21">
        <v>10</v>
      </c>
      <c r="B135" s="92" t="s">
        <v>51</v>
      </c>
      <c r="C135" s="21" t="s">
        <v>153</v>
      </c>
      <c r="D135" s="38">
        <v>39</v>
      </c>
      <c r="E135" s="53">
        <v>5.8949657310884263</v>
      </c>
      <c r="F135" s="53">
        <f t="shared" si="5"/>
        <v>229.90366351244862</v>
      </c>
    </row>
    <row r="136" spans="1:6" s="65" customFormat="1" ht="38.25" customHeight="1">
      <c r="A136" s="39">
        <v>11</v>
      </c>
      <c r="B136" s="93" t="s">
        <v>130</v>
      </c>
      <c r="C136" s="39" t="s">
        <v>7</v>
      </c>
      <c r="D136" s="91">
        <v>187.2</v>
      </c>
      <c r="E136" s="53">
        <v>1.3003417827274413</v>
      </c>
      <c r="F136" s="53">
        <f t="shared" si="5"/>
        <v>243.42398172657698</v>
      </c>
    </row>
    <row r="137" spans="1:6" s="65" customFormat="1" ht="28.5" customHeight="1">
      <c r="A137" s="39">
        <v>12</v>
      </c>
      <c r="B137" s="93" t="s">
        <v>131</v>
      </c>
      <c r="C137" s="39" t="s">
        <v>153</v>
      </c>
      <c r="D137" s="91">
        <v>78</v>
      </c>
      <c r="E137" s="53">
        <v>4.1227994161714623</v>
      </c>
      <c r="F137" s="53">
        <f t="shared" si="5"/>
        <v>321.57835446137403</v>
      </c>
    </row>
    <row r="138" spans="1:6" s="65" customFormat="1" ht="27.6" customHeight="1">
      <c r="A138" s="39">
        <v>13</v>
      </c>
      <c r="B138" s="93" t="s">
        <v>9</v>
      </c>
      <c r="C138" s="39" t="s">
        <v>7</v>
      </c>
      <c r="D138" s="91">
        <v>680.2</v>
      </c>
      <c r="E138" s="53">
        <v>1.3003417827274413</v>
      </c>
      <c r="F138" s="53">
        <f t="shared" si="5"/>
        <v>884.49248061120556</v>
      </c>
    </row>
    <row r="139" spans="1:6" s="65" customFormat="1" ht="36.950000000000003" customHeight="1">
      <c r="A139" s="39">
        <v>14</v>
      </c>
      <c r="B139" s="93" t="s">
        <v>27</v>
      </c>
      <c r="C139" s="39" t="s">
        <v>6</v>
      </c>
      <c r="D139" s="91">
        <v>66.3</v>
      </c>
      <c r="E139" s="53">
        <v>5.5428747706305206</v>
      </c>
      <c r="F139" s="53">
        <f t="shared" si="5"/>
        <v>367.49259729280351</v>
      </c>
    </row>
    <row r="140" spans="1:6" s="65" customFormat="1" ht="38.25" customHeight="1">
      <c r="A140" s="39">
        <v>15</v>
      </c>
      <c r="B140" s="93" t="s">
        <v>57</v>
      </c>
      <c r="C140" s="39" t="s">
        <v>153</v>
      </c>
      <c r="D140" s="91">
        <v>117</v>
      </c>
      <c r="E140" s="53">
        <v>12.158047691978584</v>
      </c>
      <c r="F140" s="53">
        <f t="shared" si="5"/>
        <v>1422.4915799614944</v>
      </c>
    </row>
    <row r="141" spans="1:6" s="65" customFormat="1" ht="27.6" customHeight="1">
      <c r="A141" s="39">
        <v>16</v>
      </c>
      <c r="B141" s="93" t="s">
        <v>11</v>
      </c>
      <c r="C141" s="39" t="s">
        <v>7</v>
      </c>
      <c r="D141" s="91">
        <v>90.2</v>
      </c>
      <c r="E141" s="53">
        <v>1.5269627467301712</v>
      </c>
      <c r="F141" s="53">
        <f t="shared" si="5"/>
        <v>137.73203975506144</v>
      </c>
    </row>
    <row r="142" spans="1:6" s="65" customFormat="1" ht="32.25" customHeight="1">
      <c r="A142" s="21">
        <v>17</v>
      </c>
      <c r="B142" s="90" t="s">
        <v>52</v>
      </c>
      <c r="C142" s="21" t="s">
        <v>153</v>
      </c>
      <c r="D142" s="21">
        <v>39</v>
      </c>
      <c r="E142" s="53">
        <v>50.437899801515172</v>
      </c>
      <c r="F142" s="53">
        <f t="shared" si="5"/>
        <v>1967.0780922590918</v>
      </c>
    </row>
    <row r="143" spans="1:6" s="65" customFormat="1" ht="33.950000000000003" customHeight="1">
      <c r="A143" s="108">
        <v>18</v>
      </c>
      <c r="B143" s="110" t="s">
        <v>53</v>
      </c>
      <c r="C143" s="108" t="s">
        <v>6</v>
      </c>
      <c r="D143" s="112">
        <v>39</v>
      </c>
      <c r="E143" s="53">
        <v>3.9274490278104728</v>
      </c>
      <c r="F143" s="53">
        <f t="shared" si="5"/>
        <v>153.17051208460845</v>
      </c>
    </row>
    <row r="144" spans="1:6" s="65" customFormat="1" ht="29.1" customHeight="1">
      <c r="A144" s="109"/>
      <c r="B144" s="111"/>
      <c r="C144" s="109"/>
      <c r="D144" s="113"/>
      <c r="E144" s="53">
        <v>0</v>
      </c>
      <c r="F144" s="53">
        <f t="shared" si="5"/>
        <v>0</v>
      </c>
    </row>
    <row r="145" spans="1:6" s="56" customFormat="1" ht="31.5" customHeight="1">
      <c r="A145" s="109"/>
      <c r="B145" s="111"/>
      <c r="C145" s="109"/>
      <c r="D145" s="113"/>
      <c r="E145" s="53">
        <v>0</v>
      </c>
      <c r="F145" s="53">
        <f t="shared" si="5"/>
        <v>0</v>
      </c>
    </row>
    <row r="146" spans="1:6" s="56" customFormat="1" ht="31.35" customHeight="1">
      <c r="A146" s="108">
        <v>19</v>
      </c>
      <c r="B146" s="110" t="s">
        <v>58</v>
      </c>
      <c r="C146" s="108" t="s">
        <v>5</v>
      </c>
      <c r="D146" s="112">
        <v>117</v>
      </c>
      <c r="E146" s="53">
        <v>0.58135051180603159</v>
      </c>
      <c r="F146" s="53">
        <f t="shared" si="5"/>
        <v>68.018009881305701</v>
      </c>
    </row>
    <row r="147" spans="1:6" s="56" customFormat="1" ht="20.100000000000001" customHeight="1">
      <c r="A147" s="109"/>
      <c r="B147" s="111"/>
      <c r="C147" s="109"/>
      <c r="D147" s="113"/>
      <c r="E147" s="53">
        <v>0</v>
      </c>
      <c r="F147" s="53">
        <f t="shared" si="5"/>
        <v>0</v>
      </c>
    </row>
    <row r="148" spans="1:6" s="65" customFormat="1" ht="20.100000000000001" customHeight="1">
      <c r="A148" s="109"/>
      <c r="B148" s="111"/>
      <c r="C148" s="109"/>
      <c r="D148" s="113"/>
      <c r="E148" s="53">
        <v>0</v>
      </c>
      <c r="F148" s="53">
        <f t="shared" si="5"/>
        <v>0</v>
      </c>
    </row>
    <row r="149" spans="1:6" s="41" customFormat="1" ht="38.450000000000003" customHeight="1">
      <c r="A149" s="21">
        <v>20</v>
      </c>
      <c r="B149" s="90" t="s">
        <v>26</v>
      </c>
      <c r="C149" s="21" t="s">
        <v>6</v>
      </c>
      <c r="D149" s="21">
        <v>39</v>
      </c>
      <c r="E149" s="53">
        <v>28.330140144057921</v>
      </c>
      <c r="F149" s="53">
        <f t="shared" si="5"/>
        <v>1104.8754656182589</v>
      </c>
    </row>
    <row r="150" spans="1:6" s="41" customFormat="1" ht="17.25">
      <c r="A150" s="21">
        <v>21</v>
      </c>
      <c r="B150" s="90" t="s">
        <v>54</v>
      </c>
      <c r="C150" s="21" t="s">
        <v>6</v>
      </c>
      <c r="D150" s="21">
        <v>16.399999999999999</v>
      </c>
      <c r="E150" s="53">
        <v>4.9642630740032336</v>
      </c>
      <c r="F150" s="53">
        <f t="shared" si="5"/>
        <v>81.413914413653018</v>
      </c>
    </row>
    <row r="151" spans="1:6" s="41" customFormat="1">
      <c r="A151" s="57" t="s">
        <v>89</v>
      </c>
    </row>
    <row r="152" spans="1:6" s="55" customFormat="1" ht="55.15" customHeight="1">
      <c r="A152" s="3">
        <v>1</v>
      </c>
      <c r="B152" s="2" t="s">
        <v>43</v>
      </c>
      <c r="C152" s="3" t="s">
        <v>4</v>
      </c>
      <c r="D152" s="3">
        <v>436</v>
      </c>
      <c r="E152" s="53">
        <v>0.75680044980779793</v>
      </c>
      <c r="F152" s="53">
        <f t="shared" ref="F152:F177" si="6">+E152*D152</f>
        <v>329.96499611619987</v>
      </c>
    </row>
    <row r="153" spans="1:6" s="55" customFormat="1" ht="55.15" customHeight="1">
      <c r="A153" s="3">
        <v>2</v>
      </c>
      <c r="B153" s="2" t="s">
        <v>127</v>
      </c>
      <c r="C153" s="3" t="s">
        <v>4</v>
      </c>
      <c r="D153" s="3">
        <v>358</v>
      </c>
      <c r="E153" s="53">
        <v>0.98156459018727671</v>
      </c>
      <c r="F153" s="53">
        <f t="shared" si="6"/>
        <v>351.40012328704506</v>
      </c>
    </row>
    <row r="154" spans="1:6" s="55" customFormat="1" ht="90" customHeight="1">
      <c r="A154" s="3">
        <v>3</v>
      </c>
      <c r="B154" s="2" t="s">
        <v>31</v>
      </c>
      <c r="C154" s="3" t="s">
        <v>4</v>
      </c>
      <c r="D154" s="3">
        <v>622</v>
      </c>
      <c r="E154" s="53">
        <v>5.6584262784903167E-2</v>
      </c>
      <c r="F154" s="53">
        <f t="shared" si="6"/>
        <v>35.195411452209768</v>
      </c>
    </row>
    <row r="155" spans="1:6" s="55" customFormat="1" ht="90" customHeight="1">
      <c r="A155" s="3">
        <v>4</v>
      </c>
      <c r="B155" s="2" t="s">
        <v>44</v>
      </c>
      <c r="C155" s="3" t="s">
        <v>4</v>
      </c>
      <c r="D155" s="3">
        <v>803</v>
      </c>
      <c r="E155" s="53">
        <v>1.6402759177057091</v>
      </c>
      <c r="F155" s="53">
        <f t="shared" si="6"/>
        <v>1317.1415619176844</v>
      </c>
    </row>
    <row r="156" spans="1:6" s="55" customFormat="1" ht="90" customHeight="1">
      <c r="A156" s="3">
        <v>5</v>
      </c>
      <c r="B156" s="2" t="s">
        <v>87</v>
      </c>
      <c r="C156" s="3" t="s">
        <v>3</v>
      </c>
      <c r="D156" s="3">
        <v>2110</v>
      </c>
      <c r="E156" s="53">
        <v>0.66889904798062505</v>
      </c>
      <c r="F156" s="53">
        <f t="shared" si="6"/>
        <v>1411.3769912391188</v>
      </c>
    </row>
    <row r="157" spans="1:6" s="55" customFormat="1" ht="61.5" customHeight="1">
      <c r="A157" s="3">
        <v>6</v>
      </c>
      <c r="B157" s="5" t="s">
        <v>45</v>
      </c>
      <c r="C157" s="3" t="s">
        <v>4</v>
      </c>
      <c r="D157" s="6">
        <v>616</v>
      </c>
      <c r="E157" s="53">
        <v>2.6755961919225002</v>
      </c>
      <c r="F157" s="53">
        <f t="shared" si="6"/>
        <v>1648.1672542242602</v>
      </c>
    </row>
    <row r="158" spans="1:6" s="55" customFormat="1" ht="83.25" customHeight="1">
      <c r="A158" s="3">
        <v>7</v>
      </c>
      <c r="B158" s="2" t="s">
        <v>150</v>
      </c>
      <c r="C158" s="3" t="s">
        <v>4</v>
      </c>
      <c r="D158" s="3">
        <v>205</v>
      </c>
      <c r="E158" s="53">
        <v>5.9897256090361841</v>
      </c>
      <c r="F158" s="53">
        <f t="shared" si="6"/>
        <v>1227.8937498524178</v>
      </c>
    </row>
    <row r="159" spans="1:6" s="55" customFormat="1" ht="83.25" customHeight="1">
      <c r="A159" s="3">
        <v>8</v>
      </c>
      <c r="B159" s="2" t="s">
        <v>60</v>
      </c>
      <c r="C159" s="3" t="s">
        <v>5</v>
      </c>
      <c r="D159" s="3">
        <v>1023</v>
      </c>
      <c r="E159" s="53">
        <v>1.8416473473351709</v>
      </c>
      <c r="F159" s="53">
        <f t="shared" si="6"/>
        <v>1884.0052363238799</v>
      </c>
    </row>
    <row r="160" spans="1:6" s="55" customFormat="1" ht="83.25" customHeight="1">
      <c r="A160" s="3">
        <v>9</v>
      </c>
      <c r="B160" s="2" t="s">
        <v>59</v>
      </c>
      <c r="C160" s="3" t="s">
        <v>5</v>
      </c>
      <c r="D160" s="3">
        <v>1023</v>
      </c>
      <c r="E160" s="53">
        <v>6.0232300666945227</v>
      </c>
      <c r="F160" s="53">
        <f t="shared" si="6"/>
        <v>6161.7643582284963</v>
      </c>
    </row>
    <row r="161" spans="1:6" s="55" customFormat="1" ht="66.75" customHeight="1">
      <c r="A161" s="3">
        <v>10</v>
      </c>
      <c r="B161" s="2" t="s">
        <v>39</v>
      </c>
      <c r="C161" s="3" t="s">
        <v>4</v>
      </c>
      <c r="D161" s="3">
        <v>765</v>
      </c>
      <c r="E161" s="53">
        <v>0.59926909187837674</v>
      </c>
      <c r="F161" s="53">
        <f t="shared" si="6"/>
        <v>458.4408552869582</v>
      </c>
    </row>
    <row r="162" spans="1:6" s="55" customFormat="1" ht="66.75" customHeight="1">
      <c r="A162" s="3">
        <v>11</v>
      </c>
      <c r="B162" s="2" t="s">
        <v>28</v>
      </c>
      <c r="C162" s="3" t="s">
        <v>3</v>
      </c>
      <c r="D162" s="3">
        <v>918</v>
      </c>
      <c r="E162" s="53">
        <v>0.13377980959612504</v>
      </c>
      <c r="F162" s="53">
        <f t="shared" si="6"/>
        <v>122.80986520924279</v>
      </c>
    </row>
    <row r="163" spans="1:6" s="55" customFormat="1" ht="67.5" customHeight="1">
      <c r="A163" s="3">
        <v>12</v>
      </c>
      <c r="B163" s="2" t="s">
        <v>88</v>
      </c>
      <c r="C163" s="3" t="s">
        <v>4</v>
      </c>
      <c r="D163" s="3">
        <v>134</v>
      </c>
      <c r="E163" s="53">
        <v>2.8867074204556653</v>
      </c>
      <c r="F163" s="53">
        <f t="shared" si="6"/>
        <v>386.81879434105917</v>
      </c>
    </row>
    <row r="164" spans="1:6" s="55" customFormat="1" ht="81.400000000000006" customHeight="1">
      <c r="A164" s="3">
        <v>13</v>
      </c>
      <c r="B164" s="2" t="s">
        <v>86</v>
      </c>
      <c r="C164" s="3" t="s">
        <v>4</v>
      </c>
      <c r="D164" s="3">
        <v>631</v>
      </c>
      <c r="E164" s="53">
        <v>1.3460489657180912</v>
      </c>
      <c r="F164" s="53">
        <f t="shared" si="6"/>
        <v>849.35689736811548</v>
      </c>
    </row>
    <row r="165" spans="1:6" s="55" customFormat="1" ht="60" customHeight="1">
      <c r="A165" s="3">
        <v>14</v>
      </c>
      <c r="B165" s="2" t="s">
        <v>41</v>
      </c>
      <c r="C165" s="3" t="s">
        <v>4</v>
      </c>
      <c r="D165" s="3">
        <v>794</v>
      </c>
      <c r="E165" s="53">
        <v>0.50996571778057942</v>
      </c>
      <c r="F165" s="53">
        <f t="shared" si="6"/>
        <v>404.91277991778009</v>
      </c>
    </row>
    <row r="166" spans="1:6" s="55" customFormat="1" ht="60" customHeight="1">
      <c r="A166" s="3">
        <v>15</v>
      </c>
      <c r="B166" s="2" t="s">
        <v>55</v>
      </c>
      <c r="C166" s="7" t="s">
        <v>6</v>
      </c>
      <c r="D166" s="8">
        <v>814</v>
      </c>
      <c r="E166" s="53">
        <v>10.175289749308927</v>
      </c>
      <c r="F166" s="53">
        <f t="shared" si="6"/>
        <v>8282.6858559374668</v>
      </c>
    </row>
    <row r="167" spans="1:6" s="55" customFormat="1" ht="60" customHeight="1">
      <c r="A167" s="3">
        <v>16</v>
      </c>
      <c r="B167" s="33" t="s">
        <v>35</v>
      </c>
      <c r="C167" s="7" t="s">
        <v>153</v>
      </c>
      <c r="D167" s="7">
        <v>8</v>
      </c>
      <c r="E167" s="53">
        <v>1.3868751655996649</v>
      </c>
      <c r="F167" s="53">
        <f t="shared" si="6"/>
        <v>11.09500132479732</v>
      </c>
    </row>
    <row r="168" spans="1:6" s="55" customFormat="1" ht="60" customHeight="1">
      <c r="A168" s="3">
        <v>17</v>
      </c>
      <c r="B168" s="33" t="s">
        <v>68</v>
      </c>
      <c r="C168" s="7" t="s">
        <v>153</v>
      </c>
      <c r="D168" s="7">
        <v>1</v>
      </c>
      <c r="E168" s="53">
        <v>10.429155560167068</v>
      </c>
      <c r="F168" s="53">
        <f t="shared" si="6"/>
        <v>10.429155560167068</v>
      </c>
    </row>
    <row r="169" spans="1:6" s="55" customFormat="1" ht="60" customHeight="1">
      <c r="A169" s="3">
        <v>18</v>
      </c>
      <c r="B169" s="33" t="s">
        <v>113</v>
      </c>
      <c r="C169" s="7" t="s">
        <v>153</v>
      </c>
      <c r="D169" s="7">
        <v>3</v>
      </c>
      <c r="E169" s="53">
        <v>19.087034334127136</v>
      </c>
      <c r="F169" s="53">
        <f t="shared" si="6"/>
        <v>57.261103002381404</v>
      </c>
    </row>
    <row r="170" spans="1:6" s="55" customFormat="1" ht="60" customHeight="1">
      <c r="A170" s="3">
        <v>19</v>
      </c>
      <c r="B170" s="33" t="s">
        <v>114</v>
      </c>
      <c r="C170" s="7" t="s">
        <v>153</v>
      </c>
      <c r="D170" s="7">
        <v>3</v>
      </c>
      <c r="E170" s="53">
        <v>19.087034334127136</v>
      </c>
      <c r="F170" s="53">
        <f t="shared" si="6"/>
        <v>57.261103002381404</v>
      </c>
    </row>
    <row r="171" spans="1:6" s="55" customFormat="1" ht="60" customHeight="1">
      <c r="A171" s="3">
        <v>20</v>
      </c>
      <c r="B171" s="33" t="s">
        <v>115</v>
      </c>
      <c r="C171" s="7" t="s">
        <v>153</v>
      </c>
      <c r="D171" s="7">
        <v>1</v>
      </c>
      <c r="E171" s="53">
        <v>8.9174624409041972</v>
      </c>
      <c r="F171" s="53">
        <f t="shared" si="6"/>
        <v>8.9174624409041972</v>
      </c>
    </row>
    <row r="172" spans="1:6" s="55" customFormat="1" ht="53.65" customHeight="1">
      <c r="A172" s="3">
        <v>21</v>
      </c>
      <c r="B172" s="2" t="s">
        <v>42</v>
      </c>
      <c r="C172" s="3" t="s">
        <v>5</v>
      </c>
      <c r="D172" s="3">
        <v>1778</v>
      </c>
      <c r="E172" s="53">
        <v>1.9002177800900317E-2</v>
      </c>
      <c r="F172" s="53">
        <f t="shared" si="6"/>
        <v>33.785872130000762</v>
      </c>
    </row>
    <row r="173" spans="1:6" s="55" customFormat="1" ht="53.65" customHeight="1">
      <c r="A173" s="3">
        <v>22</v>
      </c>
      <c r="B173" s="2" t="s">
        <v>116</v>
      </c>
      <c r="C173" s="3" t="s">
        <v>153</v>
      </c>
      <c r="D173" s="3">
        <v>3</v>
      </c>
      <c r="E173" s="53">
        <v>30.293190948193228</v>
      </c>
      <c r="F173" s="53">
        <f t="shared" si="6"/>
        <v>90.879572844579684</v>
      </c>
    </row>
    <row r="174" spans="1:6" s="56" customFormat="1" ht="48.6" customHeight="1">
      <c r="A174" s="3">
        <v>23</v>
      </c>
      <c r="B174" s="10" t="s">
        <v>46</v>
      </c>
      <c r="C174" s="3" t="s">
        <v>6</v>
      </c>
      <c r="D174" s="3">
        <v>1098</v>
      </c>
      <c r="E174" s="53">
        <v>4.9642630740032336</v>
      </c>
      <c r="F174" s="53">
        <f t="shared" si="6"/>
        <v>5450.7608552555503</v>
      </c>
    </row>
    <row r="175" spans="1:6" s="56" customFormat="1" ht="48.6" customHeight="1">
      <c r="A175" s="3">
        <v>24</v>
      </c>
      <c r="B175" s="10" t="s">
        <v>29</v>
      </c>
      <c r="C175" s="3" t="s">
        <v>153</v>
      </c>
      <c r="D175" s="3">
        <v>6</v>
      </c>
      <c r="E175" s="53">
        <v>1.3868751655996649</v>
      </c>
      <c r="F175" s="53">
        <f t="shared" si="6"/>
        <v>8.3212509935979888</v>
      </c>
    </row>
    <row r="176" spans="1:6" s="55" customFormat="1" ht="48" customHeight="1">
      <c r="A176" s="3">
        <v>25</v>
      </c>
      <c r="B176" s="2" t="s">
        <v>101</v>
      </c>
      <c r="C176" s="3" t="s">
        <v>153</v>
      </c>
      <c r="D176" s="3">
        <v>3</v>
      </c>
      <c r="E176" s="53">
        <v>7.2072641645664062</v>
      </c>
      <c r="F176" s="53">
        <f t="shared" si="6"/>
        <v>21.621792493699218</v>
      </c>
    </row>
    <row r="177" spans="1:9" s="55" customFormat="1" ht="48" customHeight="1">
      <c r="A177" s="3">
        <v>26</v>
      </c>
      <c r="B177" s="2" t="s">
        <v>102</v>
      </c>
      <c r="C177" s="3" t="s">
        <v>153</v>
      </c>
      <c r="D177" s="3">
        <v>3</v>
      </c>
      <c r="E177" s="53">
        <v>6.9934893800241831</v>
      </c>
      <c r="F177" s="53">
        <f t="shared" si="6"/>
        <v>20.980468140072549</v>
      </c>
    </row>
    <row r="178" spans="1:9" s="41" customFormat="1">
      <c r="A178" s="57" t="s">
        <v>100</v>
      </c>
    </row>
    <row r="179" spans="1:9" s="47" customFormat="1" ht="17.25" customHeight="1">
      <c r="A179" s="15"/>
      <c r="B179" s="16"/>
      <c r="C179" s="15"/>
      <c r="D179" s="15"/>
      <c r="E179" s="15"/>
      <c r="F179" s="15"/>
      <c r="G179" s="67"/>
      <c r="H179" s="67"/>
      <c r="I179" s="67"/>
    </row>
    <row r="180" spans="1:9" s="55" customFormat="1" ht="55.15" customHeight="1">
      <c r="A180" s="3">
        <v>1</v>
      </c>
      <c r="B180" s="2" t="s">
        <v>43</v>
      </c>
      <c r="C180" s="3" t="s">
        <v>4</v>
      </c>
      <c r="D180" s="3">
        <v>361</v>
      </c>
      <c r="E180" s="53">
        <v>0.75680044980779793</v>
      </c>
      <c r="F180" s="53">
        <f t="shared" ref="F180:F200" si="7">+E180*D180</f>
        <v>273.20496238061503</v>
      </c>
    </row>
    <row r="181" spans="1:9" s="55" customFormat="1" ht="90" customHeight="1">
      <c r="A181" s="3">
        <v>2</v>
      </c>
      <c r="B181" s="2" t="s">
        <v>31</v>
      </c>
      <c r="C181" s="3" t="s">
        <v>4</v>
      </c>
      <c r="D181" s="3">
        <v>516</v>
      </c>
      <c r="E181" s="53">
        <v>5.6584262784903167E-2</v>
      </c>
      <c r="F181" s="53">
        <f t="shared" si="7"/>
        <v>29.197479597010034</v>
      </c>
    </row>
    <row r="182" spans="1:9" s="55" customFormat="1" ht="90" customHeight="1">
      <c r="A182" s="3">
        <v>3</v>
      </c>
      <c r="B182" s="2" t="s">
        <v>127</v>
      </c>
      <c r="C182" s="3" t="s">
        <v>4</v>
      </c>
      <c r="D182" s="3">
        <v>68</v>
      </c>
      <c r="E182" s="53">
        <v>0.98156459018727671</v>
      </c>
      <c r="F182" s="53">
        <f t="shared" si="7"/>
        <v>66.746392132734812</v>
      </c>
    </row>
    <row r="183" spans="1:9" s="55" customFormat="1" ht="90" customHeight="1">
      <c r="A183" s="3">
        <v>4</v>
      </c>
      <c r="B183" s="2" t="s">
        <v>44</v>
      </c>
      <c r="C183" s="3" t="s">
        <v>4</v>
      </c>
      <c r="D183" s="3">
        <v>391</v>
      </c>
      <c r="E183" s="53">
        <v>1.6402759177057091</v>
      </c>
      <c r="F183" s="53">
        <f t="shared" si="7"/>
        <v>641.34788382293232</v>
      </c>
    </row>
    <row r="184" spans="1:9" s="55" customFormat="1" ht="70.5" customHeight="1">
      <c r="A184" s="3">
        <v>5</v>
      </c>
      <c r="B184" s="2" t="s">
        <v>87</v>
      </c>
      <c r="C184" s="3" t="s">
        <v>3</v>
      </c>
      <c r="D184" s="3">
        <v>903</v>
      </c>
      <c r="E184" s="53">
        <v>0.66889904798062505</v>
      </c>
      <c r="F184" s="53">
        <f t="shared" si="7"/>
        <v>604.01584032650442</v>
      </c>
    </row>
    <row r="185" spans="1:9" s="55" customFormat="1" ht="60" customHeight="1">
      <c r="A185" s="3">
        <v>6</v>
      </c>
      <c r="B185" s="5" t="s">
        <v>45</v>
      </c>
      <c r="C185" s="3" t="s">
        <v>4</v>
      </c>
      <c r="D185" s="6">
        <v>351</v>
      </c>
      <c r="E185" s="53">
        <v>2.6755961919225002</v>
      </c>
      <c r="F185" s="53">
        <f t="shared" si="7"/>
        <v>939.13426336479756</v>
      </c>
    </row>
    <row r="186" spans="1:9" s="55" customFormat="1" ht="66.75" customHeight="1">
      <c r="A186" s="3">
        <v>7</v>
      </c>
      <c r="B186" s="2" t="s">
        <v>151</v>
      </c>
      <c r="C186" s="3" t="s">
        <v>4</v>
      </c>
      <c r="D186" s="3">
        <v>39</v>
      </c>
      <c r="E186" s="53">
        <v>5.9897256090361841</v>
      </c>
      <c r="F186" s="53">
        <f t="shared" si="7"/>
        <v>233.59929875241119</v>
      </c>
    </row>
    <row r="187" spans="1:9" s="55" customFormat="1" ht="71.25" customHeight="1">
      <c r="A187" s="3">
        <v>8</v>
      </c>
      <c r="B187" s="2" t="s">
        <v>60</v>
      </c>
      <c r="C187" s="3" t="s">
        <v>5</v>
      </c>
      <c r="D187" s="3">
        <v>193</v>
      </c>
      <c r="E187" s="53">
        <v>1.8416473473351709</v>
      </c>
      <c r="F187" s="53">
        <f t="shared" si="7"/>
        <v>355.43793803568798</v>
      </c>
    </row>
    <row r="188" spans="1:9" s="55" customFormat="1" ht="67.5" customHeight="1">
      <c r="A188" s="3">
        <v>9</v>
      </c>
      <c r="B188" s="2" t="s">
        <v>59</v>
      </c>
      <c r="C188" s="3" t="s">
        <v>5</v>
      </c>
      <c r="D188" s="3">
        <v>193</v>
      </c>
      <c r="E188" s="53">
        <v>6.0232300666945227</v>
      </c>
      <c r="F188" s="53">
        <f t="shared" si="7"/>
        <v>1162.4834028720429</v>
      </c>
    </row>
    <row r="189" spans="1:9" s="55" customFormat="1" ht="66.75" customHeight="1">
      <c r="A189" s="3">
        <v>10</v>
      </c>
      <c r="B189" s="2" t="s">
        <v>39</v>
      </c>
      <c r="C189" s="3" t="s">
        <v>4</v>
      </c>
      <c r="D189" s="3">
        <v>373</v>
      </c>
      <c r="E189" s="53">
        <v>0.59926909187837674</v>
      </c>
      <c r="F189" s="53">
        <f t="shared" si="7"/>
        <v>223.52737127063452</v>
      </c>
    </row>
    <row r="190" spans="1:9" s="55" customFormat="1" ht="66.75" customHeight="1">
      <c r="A190" s="3">
        <v>11</v>
      </c>
      <c r="B190" s="2" t="s">
        <v>28</v>
      </c>
      <c r="C190" s="3" t="s">
        <v>3</v>
      </c>
      <c r="D190" s="3">
        <v>448</v>
      </c>
      <c r="E190" s="53">
        <v>0.13377980959612504</v>
      </c>
      <c r="F190" s="53">
        <f t="shared" si="7"/>
        <v>59.933354699064019</v>
      </c>
    </row>
    <row r="191" spans="1:9" s="55" customFormat="1" ht="67.5" customHeight="1">
      <c r="A191" s="3">
        <v>12</v>
      </c>
      <c r="B191" s="2" t="s">
        <v>88</v>
      </c>
      <c r="C191" s="3" t="s">
        <v>4</v>
      </c>
      <c r="D191" s="3">
        <v>65</v>
      </c>
      <c r="E191" s="53">
        <v>2.8867074204556653</v>
      </c>
      <c r="F191" s="53">
        <f t="shared" si="7"/>
        <v>187.63598232961826</v>
      </c>
    </row>
    <row r="192" spans="1:9" s="55" customFormat="1" ht="81.400000000000006" customHeight="1">
      <c r="A192" s="3">
        <v>13</v>
      </c>
      <c r="B192" s="2" t="s">
        <v>86</v>
      </c>
      <c r="C192" s="3" t="s">
        <v>4</v>
      </c>
      <c r="D192" s="3">
        <v>308</v>
      </c>
      <c r="E192" s="53">
        <v>1.3460489657180912</v>
      </c>
      <c r="F192" s="53">
        <f t="shared" si="7"/>
        <v>414.58308144117211</v>
      </c>
    </row>
    <row r="193" spans="1:13" s="55" customFormat="1" ht="60" customHeight="1">
      <c r="A193" s="3">
        <v>14</v>
      </c>
      <c r="B193" s="2" t="s">
        <v>41</v>
      </c>
      <c r="C193" s="3" t="s">
        <v>4</v>
      </c>
      <c r="D193" s="3">
        <v>429</v>
      </c>
      <c r="E193" s="53">
        <v>0.50996571778057942</v>
      </c>
      <c r="F193" s="53">
        <f t="shared" si="7"/>
        <v>218.77529292786858</v>
      </c>
    </row>
    <row r="194" spans="1:13" s="55" customFormat="1" ht="60" customHeight="1">
      <c r="A194" s="3">
        <v>15</v>
      </c>
      <c r="B194" s="2" t="s">
        <v>55</v>
      </c>
      <c r="C194" s="7" t="s">
        <v>6</v>
      </c>
      <c r="D194" s="8">
        <v>193</v>
      </c>
      <c r="E194" s="53">
        <v>10.175289749308927</v>
      </c>
      <c r="F194" s="53">
        <f t="shared" si="7"/>
        <v>1963.8309216166228</v>
      </c>
    </row>
    <row r="195" spans="1:13" s="55" customFormat="1" ht="60" customHeight="1">
      <c r="A195" s="11">
        <v>16</v>
      </c>
      <c r="B195" s="2" t="s">
        <v>116</v>
      </c>
      <c r="C195" s="3" t="s">
        <v>153</v>
      </c>
      <c r="D195" s="3">
        <v>1</v>
      </c>
      <c r="E195" s="53">
        <v>30.293190948193228</v>
      </c>
      <c r="F195" s="53">
        <f t="shared" si="7"/>
        <v>30.293190948193228</v>
      </c>
    </row>
    <row r="196" spans="1:13" s="55" customFormat="1" ht="60" customHeight="1">
      <c r="A196" s="3">
        <v>17</v>
      </c>
      <c r="B196" s="33" t="s">
        <v>35</v>
      </c>
      <c r="C196" s="7" t="s">
        <v>153</v>
      </c>
      <c r="D196" s="7">
        <v>3</v>
      </c>
      <c r="E196" s="53">
        <v>1.3868751655996649</v>
      </c>
      <c r="F196" s="53">
        <f t="shared" si="7"/>
        <v>4.1606254967989944</v>
      </c>
    </row>
    <row r="197" spans="1:13" s="55" customFormat="1" ht="60" customHeight="1">
      <c r="A197" s="3">
        <v>18</v>
      </c>
      <c r="B197" s="33" t="s">
        <v>68</v>
      </c>
      <c r="C197" s="7" t="s">
        <v>153</v>
      </c>
      <c r="D197" s="7">
        <v>1</v>
      </c>
      <c r="E197" s="53">
        <v>10.429155560167068</v>
      </c>
      <c r="F197" s="53">
        <f t="shared" si="7"/>
        <v>10.429155560167068</v>
      </c>
    </row>
    <row r="198" spans="1:13" s="55" customFormat="1" ht="60" customHeight="1">
      <c r="A198" s="3">
        <v>19</v>
      </c>
      <c r="B198" s="33" t="s">
        <v>117</v>
      </c>
      <c r="C198" s="7" t="s">
        <v>153</v>
      </c>
      <c r="D198" s="7">
        <v>2</v>
      </c>
      <c r="E198" s="53">
        <v>19.087034334127136</v>
      </c>
      <c r="F198" s="53">
        <f t="shared" si="7"/>
        <v>38.174068668254272</v>
      </c>
    </row>
    <row r="199" spans="1:13" s="55" customFormat="1" ht="53.65" customHeight="1">
      <c r="A199" s="3">
        <v>20</v>
      </c>
      <c r="B199" s="2" t="s">
        <v>42</v>
      </c>
      <c r="C199" s="3" t="s">
        <v>5</v>
      </c>
      <c r="D199" s="3">
        <v>1860</v>
      </c>
      <c r="E199" s="53">
        <v>1.9002177800900317E-2</v>
      </c>
      <c r="F199" s="53">
        <f t="shared" si="7"/>
        <v>35.34405070967459</v>
      </c>
    </row>
    <row r="200" spans="1:13" s="56" customFormat="1" ht="48.6" customHeight="1">
      <c r="A200" s="11">
        <v>21</v>
      </c>
      <c r="B200" s="10" t="s">
        <v>46</v>
      </c>
      <c r="C200" s="3" t="s">
        <v>6</v>
      </c>
      <c r="D200" s="3">
        <v>737</v>
      </c>
      <c r="E200" s="53">
        <v>4.9642630740032336</v>
      </c>
      <c r="F200" s="53">
        <f t="shared" si="7"/>
        <v>3658.6618855403831</v>
      </c>
    </row>
    <row r="201" spans="1:13" s="55" customFormat="1" ht="27" customHeight="1">
      <c r="A201" s="115" t="s">
        <v>154</v>
      </c>
      <c r="B201" s="115"/>
      <c r="C201" s="115"/>
      <c r="D201" s="115"/>
      <c r="E201" s="53"/>
      <c r="F201" s="105">
        <f>SUM(F10:F200)</f>
        <v>170140.63446510027</v>
      </c>
      <c r="G201" s="76"/>
    </row>
    <row r="202" spans="1:13" s="65" customFormat="1">
      <c r="A202" s="99"/>
      <c r="B202" s="94"/>
      <c r="C202" s="95"/>
      <c r="D202" s="96" t="s">
        <v>132</v>
      </c>
      <c r="E202" s="97"/>
      <c r="F202" s="106">
        <f>F201*20%</f>
        <v>34028.126893020053</v>
      </c>
    </row>
    <row r="203" spans="1:13" s="65" customFormat="1" ht="28.5" customHeight="1">
      <c r="A203" s="99"/>
      <c r="B203" s="116" t="s">
        <v>133</v>
      </c>
      <c r="C203" s="116"/>
      <c r="D203" s="116"/>
      <c r="E203" s="100"/>
      <c r="F203" s="107">
        <f>F201+F202</f>
        <v>204168.76135812033</v>
      </c>
    </row>
    <row r="204" spans="1:13" s="65" customFormat="1" ht="48.6" customHeight="1">
      <c r="A204" s="77"/>
      <c r="B204" s="44"/>
      <c r="C204" s="42"/>
      <c r="D204" s="12"/>
    </row>
    <row r="205" spans="1:13" s="65" customFormat="1" ht="48.6" customHeight="1">
      <c r="A205" s="77"/>
      <c r="B205" s="98"/>
      <c r="C205" s="42"/>
      <c r="D205" s="12"/>
    </row>
    <row r="206" spans="1:13" s="65" customFormat="1" ht="48.6" customHeight="1">
      <c r="A206" s="77"/>
      <c r="B206" s="101" t="s">
        <v>137</v>
      </c>
      <c r="C206" s="102"/>
      <c r="D206" s="102"/>
      <c r="E206" s="101"/>
      <c r="F206" s="103"/>
      <c r="G206" s="101"/>
      <c r="H206" s="101"/>
      <c r="I206" s="101"/>
      <c r="J206" s="101"/>
      <c r="K206" s="101"/>
      <c r="L206" s="101"/>
      <c r="M206" s="101"/>
    </row>
    <row r="207" spans="1:13" s="65" customFormat="1" ht="48.6" customHeight="1">
      <c r="A207" s="42"/>
      <c r="B207" s="101" t="s">
        <v>138</v>
      </c>
      <c r="C207" s="102"/>
      <c r="D207" s="102"/>
      <c r="E207" s="101"/>
      <c r="F207" s="103"/>
      <c r="G207" s="101"/>
      <c r="H207" s="101"/>
      <c r="I207" s="101"/>
      <c r="J207" s="101"/>
      <c r="K207" s="101"/>
      <c r="L207" s="101"/>
      <c r="M207" s="101"/>
    </row>
    <row r="208" spans="1:13" s="56" customFormat="1" ht="48.6" customHeight="1">
      <c r="A208" s="42"/>
      <c r="B208" s="101" t="s">
        <v>139</v>
      </c>
      <c r="C208" s="102"/>
      <c r="D208" s="102"/>
      <c r="E208" s="101"/>
      <c r="F208" s="103"/>
      <c r="G208" s="101"/>
      <c r="H208" s="101"/>
      <c r="I208" s="101"/>
      <c r="J208" s="101"/>
      <c r="K208" s="101"/>
      <c r="L208" s="101"/>
      <c r="M208" s="101"/>
    </row>
    <row r="209" spans="1:13" s="56" customFormat="1" ht="48.6" customHeight="1">
      <c r="A209" s="42"/>
      <c r="B209" s="101" t="s">
        <v>140</v>
      </c>
      <c r="C209" s="102"/>
      <c r="D209" s="102"/>
      <c r="E209" s="101"/>
      <c r="F209" s="103"/>
      <c r="G209" s="101"/>
      <c r="H209" s="101"/>
      <c r="I209" s="101"/>
      <c r="J209" s="101"/>
      <c r="K209" s="101"/>
      <c r="L209" s="101"/>
      <c r="M209" s="101"/>
    </row>
    <row r="210" spans="1:13" s="56" customFormat="1" ht="48.6" customHeight="1">
      <c r="A210" s="42"/>
      <c r="B210" s="101" t="s">
        <v>152</v>
      </c>
      <c r="C210" s="102"/>
      <c r="D210" s="102"/>
      <c r="E210" s="101"/>
      <c r="F210" s="103"/>
      <c r="G210" s="101"/>
      <c r="H210" s="101"/>
      <c r="I210" s="101"/>
      <c r="J210" s="101"/>
      <c r="K210" s="101"/>
      <c r="L210" s="101"/>
      <c r="M210" s="101"/>
    </row>
    <row r="211" spans="1:13" s="65" customFormat="1" ht="48.6" customHeight="1">
      <c r="A211" s="42"/>
      <c r="B211" s="114" t="s">
        <v>141</v>
      </c>
      <c r="C211" s="114"/>
      <c r="D211" s="114"/>
      <c r="E211" s="114"/>
      <c r="F211" s="114"/>
      <c r="G211" s="114"/>
      <c r="H211" s="114"/>
      <c r="I211" s="114"/>
      <c r="J211" s="114"/>
      <c r="K211" s="114"/>
      <c r="L211" s="114"/>
      <c r="M211" s="114"/>
    </row>
    <row r="212" spans="1:13" s="65" customFormat="1" ht="48.6" customHeight="1">
      <c r="A212" s="42"/>
      <c r="B212" s="101" t="s">
        <v>142</v>
      </c>
      <c r="C212" s="102"/>
      <c r="D212" s="102"/>
      <c r="E212" s="104"/>
      <c r="F212" s="103"/>
      <c r="G212" s="101"/>
      <c r="H212" s="101"/>
      <c r="I212" s="101"/>
      <c r="J212" s="101"/>
      <c r="K212" s="101"/>
      <c r="L212" s="101"/>
      <c r="M212" s="101"/>
    </row>
    <row r="213" spans="1:13" s="41" customFormat="1">
      <c r="A213" s="42"/>
      <c r="B213" s="40"/>
      <c r="C213" s="40"/>
      <c r="D213" s="78"/>
      <c r="E213" s="79"/>
      <c r="F213" s="80"/>
      <c r="G213" s="80"/>
      <c r="H213" s="81"/>
      <c r="I213" s="81"/>
      <c r="J213" s="82"/>
    </row>
    <row r="214" spans="1:13" s="41" customFormat="1">
      <c r="A214" s="42"/>
      <c r="B214" s="40"/>
      <c r="C214" s="40"/>
      <c r="D214" s="78"/>
      <c r="E214" s="83"/>
      <c r="F214" s="81"/>
      <c r="G214" s="80"/>
      <c r="H214" s="81"/>
      <c r="I214" s="81"/>
      <c r="J214" s="81"/>
    </row>
    <row r="215" spans="1:13" s="41" customFormat="1" ht="16.899999999999999" customHeight="1">
      <c r="A215" s="42"/>
      <c r="B215" s="40"/>
      <c r="C215" s="40"/>
      <c r="D215" s="78"/>
      <c r="E215" s="83"/>
      <c r="F215" s="81"/>
      <c r="G215" s="81"/>
      <c r="H215" s="81"/>
      <c r="I215" s="81"/>
      <c r="J215" s="81"/>
    </row>
    <row r="216" spans="1:13" s="41" customFormat="1">
      <c r="A216" s="42"/>
      <c r="B216" s="40"/>
      <c r="C216" s="40"/>
      <c r="D216" s="78"/>
      <c r="E216" s="84"/>
      <c r="F216" s="84"/>
      <c r="G216" s="84"/>
      <c r="H216" s="84"/>
      <c r="I216" s="84"/>
      <c r="J216" s="84"/>
    </row>
    <row r="217" spans="1:13" s="41" customFormat="1">
      <c r="A217" s="42"/>
      <c r="B217" s="40"/>
      <c r="C217" s="40"/>
      <c r="D217" s="78"/>
      <c r="E217" s="85"/>
      <c r="F217" s="85"/>
      <c r="G217" s="85"/>
      <c r="H217" s="85"/>
      <c r="I217" s="85"/>
      <c r="J217" s="85"/>
    </row>
    <row r="218" spans="1:13">
      <c r="B218" s="40"/>
      <c r="C218" s="40"/>
      <c r="D218" s="78"/>
      <c r="E218" s="86"/>
      <c r="F218" s="86"/>
      <c r="G218" s="86"/>
      <c r="H218" s="86"/>
      <c r="I218" s="86"/>
      <c r="J218" s="86"/>
    </row>
    <row r="219" spans="1:13">
      <c r="A219" s="54"/>
      <c r="B219" s="40"/>
      <c r="C219" s="40"/>
      <c r="D219" s="78"/>
      <c r="E219" s="86"/>
      <c r="F219" s="86"/>
      <c r="G219" s="86"/>
      <c r="H219" s="86"/>
      <c r="I219" s="86"/>
      <c r="J219" s="86"/>
    </row>
    <row r="220" spans="1:13">
      <c r="A220" s="54"/>
      <c r="B220" s="40"/>
      <c r="C220" s="40"/>
      <c r="D220" s="78"/>
      <c r="E220" s="86"/>
      <c r="F220" s="86"/>
      <c r="G220" s="86"/>
      <c r="H220" s="86"/>
      <c r="I220" s="86"/>
      <c r="J220" s="86"/>
    </row>
    <row r="221" spans="1:13">
      <c r="A221" s="54"/>
      <c r="B221" s="40"/>
      <c r="C221" s="40"/>
      <c r="D221" s="78"/>
      <c r="E221" s="86"/>
      <c r="F221" s="86"/>
      <c r="G221" s="86"/>
      <c r="H221" s="86"/>
      <c r="I221" s="86"/>
      <c r="J221" s="86"/>
    </row>
    <row r="222" spans="1:13">
      <c r="A222" s="54"/>
      <c r="B222" s="40"/>
      <c r="C222" s="40"/>
      <c r="D222" s="78"/>
      <c r="E222" s="86"/>
      <c r="F222" s="86"/>
      <c r="G222" s="86"/>
      <c r="H222" s="86"/>
      <c r="I222" s="86"/>
      <c r="J222" s="86"/>
    </row>
    <row r="223" spans="1:13">
      <c r="A223" s="54"/>
      <c r="B223" s="40"/>
      <c r="C223" s="40"/>
      <c r="D223" s="78"/>
      <c r="E223" s="86"/>
      <c r="F223" s="86"/>
      <c r="G223" s="86"/>
      <c r="H223" s="86"/>
      <c r="I223" s="86"/>
      <c r="J223" s="86"/>
    </row>
    <row r="224" spans="1:13">
      <c r="A224" s="54"/>
      <c r="B224" s="40"/>
      <c r="C224" s="40"/>
      <c r="D224" s="78"/>
      <c r="E224" s="86"/>
      <c r="F224" s="86"/>
      <c r="G224" s="86"/>
      <c r="H224" s="86"/>
      <c r="I224" s="86"/>
      <c r="J224" s="86"/>
    </row>
    <row r="225" spans="1:10">
      <c r="A225" s="54"/>
      <c r="B225" s="40"/>
      <c r="C225" s="40"/>
      <c r="D225" s="78"/>
      <c r="E225" s="86"/>
      <c r="F225" s="86"/>
      <c r="G225" s="86"/>
      <c r="H225" s="86"/>
      <c r="I225" s="86"/>
      <c r="J225" s="86"/>
    </row>
    <row r="226" spans="1:10">
      <c r="A226" s="54"/>
      <c r="B226" s="40"/>
      <c r="C226" s="40"/>
      <c r="D226" s="78"/>
      <c r="E226" s="86"/>
      <c r="F226" s="86"/>
      <c r="G226" s="86"/>
      <c r="H226" s="86"/>
      <c r="I226" s="86"/>
      <c r="J226" s="86"/>
    </row>
    <row r="227" spans="1:10">
      <c r="A227" s="54"/>
      <c r="B227" s="40"/>
      <c r="C227" s="40"/>
      <c r="D227" s="78"/>
      <c r="E227" s="86"/>
      <c r="F227" s="86"/>
      <c r="G227" s="86"/>
      <c r="H227" s="86"/>
      <c r="I227" s="86"/>
      <c r="J227" s="86"/>
    </row>
    <row r="228" spans="1:10">
      <c r="A228" s="54"/>
      <c r="B228" s="40"/>
      <c r="C228" s="40"/>
      <c r="D228" s="78"/>
      <c r="E228" s="86"/>
      <c r="F228" s="86"/>
      <c r="G228" s="86"/>
      <c r="H228" s="86"/>
      <c r="I228" s="86"/>
      <c r="J228" s="86"/>
    </row>
    <row r="229" spans="1:10">
      <c r="A229" s="54"/>
      <c r="B229" s="40"/>
      <c r="C229" s="40"/>
      <c r="D229" s="78"/>
      <c r="E229" s="86"/>
      <c r="F229" s="86"/>
      <c r="G229" s="86"/>
      <c r="H229" s="86"/>
      <c r="I229" s="86"/>
      <c r="J229" s="86"/>
    </row>
    <row r="230" spans="1:10">
      <c r="A230" s="54"/>
      <c r="B230" s="40"/>
      <c r="C230" s="40"/>
      <c r="D230" s="78"/>
      <c r="E230" s="86"/>
      <c r="F230" s="86"/>
      <c r="G230" s="86"/>
      <c r="H230" s="86"/>
      <c r="I230" s="86"/>
      <c r="J230" s="86"/>
    </row>
    <row r="231" spans="1:10">
      <c r="A231" s="54"/>
      <c r="B231" s="40"/>
      <c r="C231" s="40"/>
      <c r="D231" s="78"/>
      <c r="E231" s="86"/>
      <c r="F231" s="86"/>
      <c r="G231" s="86"/>
      <c r="H231" s="86"/>
      <c r="I231" s="86"/>
      <c r="J231" s="86"/>
    </row>
    <row r="232" spans="1:10">
      <c r="A232" s="54"/>
      <c r="B232" s="40"/>
      <c r="C232" s="40"/>
      <c r="D232" s="78"/>
      <c r="E232" s="86"/>
      <c r="F232" s="86"/>
      <c r="G232" s="86"/>
      <c r="H232" s="86"/>
      <c r="I232" s="86"/>
      <c r="J232" s="86"/>
    </row>
    <row r="233" spans="1:10">
      <c r="A233" s="54"/>
      <c r="B233" s="40"/>
      <c r="C233" s="40"/>
      <c r="D233" s="78"/>
      <c r="E233" s="86"/>
      <c r="F233" s="86"/>
      <c r="G233" s="86"/>
      <c r="H233" s="86"/>
      <c r="I233" s="86"/>
      <c r="J233" s="86"/>
    </row>
    <row r="234" spans="1:10">
      <c r="A234" s="54"/>
      <c r="B234" s="40"/>
      <c r="C234" s="40"/>
      <c r="D234" s="78"/>
      <c r="E234" s="86"/>
      <c r="F234" s="86"/>
      <c r="G234" s="86"/>
      <c r="H234" s="86"/>
      <c r="I234" s="86"/>
      <c r="J234" s="86"/>
    </row>
    <row r="235" spans="1:10">
      <c r="A235" s="54"/>
      <c r="B235" s="40"/>
      <c r="C235" s="40"/>
      <c r="D235" s="78"/>
      <c r="E235" s="86"/>
      <c r="F235" s="86"/>
      <c r="G235" s="86"/>
      <c r="H235" s="86"/>
      <c r="I235" s="86"/>
      <c r="J235" s="86"/>
    </row>
    <row r="236" spans="1:10">
      <c r="A236" s="54"/>
      <c r="B236" s="40"/>
      <c r="C236" s="40"/>
      <c r="D236" s="78"/>
      <c r="E236" s="86"/>
      <c r="F236" s="86"/>
      <c r="G236" s="86"/>
      <c r="H236" s="86"/>
      <c r="I236" s="86"/>
      <c r="J236" s="86"/>
    </row>
    <row r="237" spans="1:10">
      <c r="A237" s="54"/>
      <c r="B237" s="40"/>
      <c r="C237" s="40"/>
      <c r="D237" s="78"/>
      <c r="E237" s="86"/>
      <c r="F237" s="86"/>
      <c r="G237" s="86"/>
      <c r="H237" s="86"/>
      <c r="I237" s="86"/>
      <c r="J237" s="86"/>
    </row>
    <row r="238" spans="1:10">
      <c r="A238" s="54"/>
      <c r="B238" s="40"/>
      <c r="C238" s="40"/>
      <c r="D238" s="78"/>
      <c r="E238" s="86"/>
      <c r="F238" s="86"/>
      <c r="G238" s="86"/>
      <c r="H238" s="86"/>
      <c r="I238" s="86"/>
      <c r="J238" s="86"/>
    </row>
    <row r="239" spans="1:10">
      <c r="A239" s="54"/>
      <c r="B239" s="40"/>
      <c r="C239" s="40"/>
      <c r="D239" s="78"/>
      <c r="E239" s="86"/>
      <c r="F239" s="86"/>
      <c r="G239" s="86"/>
      <c r="H239" s="86"/>
      <c r="I239" s="86"/>
      <c r="J239" s="86"/>
    </row>
    <row r="240" spans="1:10">
      <c r="A240" s="54"/>
      <c r="B240" s="40"/>
      <c r="C240" s="40"/>
      <c r="D240" s="78"/>
      <c r="E240" s="86"/>
      <c r="F240" s="86"/>
      <c r="G240" s="86"/>
      <c r="H240" s="86"/>
      <c r="I240" s="86"/>
      <c r="J240" s="86"/>
    </row>
    <row r="241" spans="1:10">
      <c r="A241" s="54"/>
      <c r="B241" s="40"/>
      <c r="C241" s="40"/>
      <c r="D241" s="78"/>
      <c r="E241" s="86"/>
      <c r="F241" s="86"/>
      <c r="G241" s="86"/>
      <c r="H241" s="86"/>
      <c r="I241" s="86"/>
      <c r="J241" s="86"/>
    </row>
    <row r="242" spans="1:10">
      <c r="A242" s="54"/>
      <c r="B242" s="40"/>
      <c r="C242" s="40"/>
      <c r="D242" s="78"/>
      <c r="E242" s="86"/>
      <c r="F242" s="86"/>
      <c r="G242" s="86"/>
      <c r="H242" s="86"/>
      <c r="I242" s="86"/>
      <c r="J242" s="86"/>
    </row>
    <row r="243" spans="1:10">
      <c r="A243" s="54"/>
      <c r="B243" s="40"/>
      <c r="C243" s="40"/>
      <c r="D243" s="78"/>
      <c r="E243" s="86"/>
      <c r="F243" s="86"/>
      <c r="G243" s="86"/>
      <c r="H243" s="86"/>
      <c r="I243" s="86"/>
      <c r="J243" s="86"/>
    </row>
    <row r="244" spans="1:10">
      <c r="A244" s="54"/>
      <c r="B244" s="40"/>
      <c r="C244" s="40"/>
      <c r="D244" s="78"/>
      <c r="E244" s="86"/>
      <c r="F244" s="86"/>
      <c r="G244" s="86"/>
      <c r="H244" s="86"/>
      <c r="I244" s="86"/>
      <c r="J244" s="86"/>
    </row>
    <row r="245" spans="1:10">
      <c r="A245" s="54"/>
      <c r="B245" s="40"/>
      <c r="C245" s="40"/>
      <c r="D245" s="78"/>
      <c r="E245" s="86"/>
      <c r="F245" s="86"/>
      <c r="G245" s="86"/>
      <c r="H245" s="86"/>
      <c r="I245" s="86"/>
      <c r="J245" s="86"/>
    </row>
    <row r="246" spans="1:10">
      <c r="A246" s="54"/>
      <c r="B246" s="40"/>
      <c r="C246" s="40"/>
      <c r="D246" s="78"/>
      <c r="E246" s="86"/>
      <c r="F246" s="86"/>
      <c r="G246" s="86"/>
      <c r="H246" s="86"/>
      <c r="I246" s="86"/>
      <c r="J246" s="86"/>
    </row>
    <row r="247" spans="1:10">
      <c r="A247" s="54"/>
      <c r="B247" s="40"/>
      <c r="C247" s="40"/>
      <c r="D247" s="78"/>
      <c r="E247" s="86"/>
      <c r="F247" s="86"/>
      <c r="G247" s="86"/>
      <c r="H247" s="86"/>
      <c r="I247" s="86"/>
      <c r="J247" s="86"/>
    </row>
    <row r="248" spans="1:10">
      <c r="A248" s="54"/>
      <c r="B248" s="40"/>
      <c r="C248" s="40"/>
      <c r="D248" s="78"/>
      <c r="E248" s="86"/>
      <c r="F248" s="86"/>
      <c r="G248" s="86"/>
      <c r="H248" s="86"/>
      <c r="I248" s="86"/>
      <c r="J248" s="86"/>
    </row>
    <row r="249" spans="1:10">
      <c r="A249" s="54"/>
      <c r="B249" s="40"/>
      <c r="C249" s="40"/>
      <c r="D249" s="78"/>
      <c r="E249" s="86"/>
      <c r="F249" s="86"/>
      <c r="G249" s="86"/>
      <c r="H249" s="86"/>
      <c r="I249" s="86"/>
      <c r="J249" s="86"/>
    </row>
    <row r="250" spans="1:10">
      <c r="A250" s="54"/>
      <c r="B250" s="40"/>
      <c r="C250" s="40"/>
      <c r="D250" s="78"/>
      <c r="E250" s="86"/>
      <c r="F250" s="86"/>
      <c r="G250" s="86"/>
      <c r="H250" s="86"/>
      <c r="I250" s="86"/>
      <c r="J250" s="86"/>
    </row>
    <row r="251" spans="1:10">
      <c r="A251" s="54"/>
      <c r="B251" s="40"/>
      <c r="C251" s="40"/>
      <c r="D251" s="78"/>
      <c r="E251" s="86"/>
      <c r="F251" s="86"/>
      <c r="G251" s="86"/>
      <c r="H251" s="86"/>
      <c r="I251" s="86"/>
      <c r="J251" s="86"/>
    </row>
    <row r="252" spans="1:10">
      <c r="A252" s="54"/>
      <c r="B252" s="40"/>
      <c r="C252" s="40"/>
      <c r="D252" s="78"/>
      <c r="E252" s="86"/>
      <c r="F252" s="86"/>
      <c r="G252" s="86"/>
      <c r="H252" s="86"/>
      <c r="I252" s="86"/>
      <c r="J252" s="86"/>
    </row>
    <row r="253" spans="1:10">
      <c r="A253" s="54"/>
      <c r="B253" s="40"/>
      <c r="C253" s="40"/>
      <c r="D253" s="78"/>
      <c r="E253" s="86"/>
      <c r="F253" s="86"/>
      <c r="G253" s="86"/>
      <c r="H253" s="86"/>
      <c r="I253" s="86"/>
      <c r="J253" s="86"/>
    </row>
    <row r="254" spans="1:10">
      <c r="A254" s="54"/>
      <c r="B254" s="40"/>
      <c r="C254" s="40"/>
      <c r="D254" s="78"/>
      <c r="E254" s="86"/>
      <c r="F254" s="86"/>
      <c r="G254" s="86"/>
      <c r="H254" s="86"/>
      <c r="I254" s="86"/>
      <c r="J254" s="86"/>
    </row>
    <row r="255" spans="1:10">
      <c r="A255" s="54"/>
      <c r="B255" s="40"/>
      <c r="C255" s="40"/>
    </row>
    <row r="256" spans="1:10">
      <c r="A256" s="54"/>
      <c r="B256" s="40"/>
      <c r="C256" s="40"/>
    </row>
    <row r="257" spans="1:200">
      <c r="A257" s="54"/>
    </row>
    <row r="258" spans="1:200">
      <c r="A258" s="54"/>
    </row>
    <row r="259" spans="1:200">
      <c r="A259" s="54"/>
    </row>
    <row r="260" spans="1:200">
      <c r="A260" s="54"/>
    </row>
    <row r="261" spans="1:200">
      <c r="A261" s="54"/>
    </row>
    <row r="262" spans="1:200" s="42" customFormat="1">
      <c r="A262" s="54"/>
      <c r="B262" s="44"/>
      <c r="D262" s="12"/>
      <c r="E262" s="40"/>
      <c r="F262" s="40"/>
      <c r="G262" s="40"/>
      <c r="H262" s="40"/>
      <c r="I262" s="40"/>
      <c r="J262" s="40"/>
      <c r="K262" s="40"/>
      <c r="L262" s="40"/>
      <c r="M262" s="40"/>
      <c r="N262" s="40"/>
      <c r="O262" s="40"/>
      <c r="P262" s="40"/>
      <c r="Q262" s="40"/>
      <c r="R262" s="40"/>
      <c r="S262" s="40"/>
      <c r="T262" s="40"/>
      <c r="U262" s="40"/>
      <c r="V262" s="40"/>
      <c r="W262" s="40"/>
      <c r="X262" s="40"/>
      <c r="Y262" s="40"/>
      <c r="Z262" s="40"/>
      <c r="AA262" s="40"/>
      <c r="AB262" s="40"/>
      <c r="AC262" s="40"/>
      <c r="AD262" s="40"/>
      <c r="AE262" s="40"/>
      <c r="AF262" s="40"/>
      <c r="AG262" s="40"/>
      <c r="AH262" s="40"/>
      <c r="AI262" s="40"/>
      <c r="AJ262" s="40"/>
      <c r="AK262" s="40"/>
      <c r="AL262" s="40"/>
      <c r="AM262" s="40"/>
      <c r="AN262" s="40"/>
      <c r="AO262" s="40"/>
      <c r="AP262" s="40"/>
      <c r="AQ262" s="40"/>
      <c r="AR262" s="40"/>
      <c r="AS262" s="40"/>
      <c r="AT262" s="40"/>
      <c r="AU262" s="40"/>
      <c r="AV262" s="40"/>
      <c r="AW262" s="40"/>
      <c r="AX262" s="40"/>
      <c r="AY262" s="40"/>
      <c r="AZ262" s="40"/>
      <c r="BA262" s="40"/>
      <c r="BB262" s="40"/>
      <c r="BC262" s="40"/>
      <c r="BD262" s="40"/>
      <c r="BE262" s="40"/>
      <c r="BF262" s="40"/>
      <c r="BG262" s="40"/>
      <c r="BH262" s="40"/>
      <c r="BI262" s="40"/>
      <c r="BJ262" s="40"/>
      <c r="BK262" s="40"/>
      <c r="BL262" s="40"/>
      <c r="BM262" s="40"/>
      <c r="BN262" s="40"/>
      <c r="BO262" s="40"/>
      <c r="BP262" s="40"/>
      <c r="BQ262" s="40"/>
      <c r="BR262" s="40"/>
      <c r="BS262" s="40"/>
      <c r="BT262" s="40"/>
      <c r="BU262" s="40"/>
      <c r="BV262" s="40"/>
      <c r="BW262" s="40"/>
      <c r="BX262" s="40"/>
      <c r="BY262" s="40"/>
      <c r="BZ262" s="40"/>
      <c r="CA262" s="40"/>
      <c r="CB262" s="40"/>
      <c r="CC262" s="40"/>
      <c r="CD262" s="40"/>
      <c r="CE262" s="40"/>
      <c r="CF262" s="40"/>
      <c r="CG262" s="40"/>
      <c r="CH262" s="40"/>
      <c r="CI262" s="40"/>
      <c r="CJ262" s="40"/>
      <c r="CK262" s="40"/>
      <c r="CL262" s="40"/>
      <c r="CM262" s="40"/>
      <c r="CN262" s="40"/>
      <c r="CO262" s="40"/>
      <c r="CP262" s="40"/>
      <c r="CQ262" s="40"/>
      <c r="CR262" s="40"/>
      <c r="CS262" s="40"/>
      <c r="CT262" s="40"/>
      <c r="CU262" s="40"/>
      <c r="CV262" s="40"/>
      <c r="CW262" s="40"/>
      <c r="CX262" s="40"/>
      <c r="CY262" s="40"/>
      <c r="CZ262" s="40"/>
      <c r="DA262" s="40"/>
      <c r="DB262" s="40"/>
      <c r="DC262" s="40"/>
      <c r="DD262" s="40"/>
      <c r="DE262" s="40"/>
      <c r="DF262" s="40"/>
      <c r="DG262" s="40"/>
      <c r="DH262" s="40"/>
      <c r="DI262" s="40"/>
      <c r="DJ262" s="40"/>
      <c r="DK262" s="40"/>
      <c r="DL262" s="40"/>
      <c r="DM262" s="40"/>
      <c r="DN262" s="40"/>
      <c r="DO262" s="40"/>
      <c r="DP262" s="40"/>
      <c r="DQ262" s="40"/>
      <c r="DR262" s="40"/>
      <c r="DS262" s="40"/>
      <c r="DT262" s="40"/>
      <c r="DU262" s="40"/>
      <c r="DV262" s="40"/>
      <c r="DW262" s="40"/>
      <c r="DX262" s="40"/>
      <c r="DY262" s="40"/>
      <c r="DZ262" s="40"/>
      <c r="EA262" s="40"/>
      <c r="EB262" s="40"/>
      <c r="EC262" s="40"/>
      <c r="ED262" s="40"/>
      <c r="EE262" s="40"/>
      <c r="EF262" s="40"/>
      <c r="EG262" s="40"/>
      <c r="EH262" s="40"/>
      <c r="EI262" s="40"/>
      <c r="EJ262" s="40"/>
      <c r="EK262" s="40"/>
      <c r="EL262" s="40"/>
      <c r="EM262" s="40"/>
      <c r="EN262" s="40"/>
      <c r="EO262" s="40"/>
      <c r="EP262" s="40"/>
      <c r="EQ262" s="40"/>
      <c r="ER262" s="40"/>
      <c r="ES262" s="40"/>
      <c r="ET262" s="40"/>
      <c r="EU262" s="40"/>
      <c r="EV262" s="40"/>
      <c r="EW262" s="40"/>
      <c r="EX262" s="40"/>
      <c r="EY262" s="40"/>
      <c r="EZ262" s="40"/>
      <c r="FA262" s="40"/>
      <c r="FB262" s="40"/>
      <c r="FC262" s="40"/>
      <c r="FD262" s="40"/>
      <c r="FE262" s="40"/>
      <c r="FF262" s="40"/>
      <c r="FG262" s="40"/>
      <c r="FH262" s="40"/>
      <c r="FI262" s="40"/>
      <c r="FJ262" s="40"/>
      <c r="FK262" s="40"/>
      <c r="FL262" s="40"/>
      <c r="FM262" s="40"/>
      <c r="FN262" s="40"/>
      <c r="FO262" s="40"/>
      <c r="FP262" s="40"/>
      <c r="FQ262" s="40"/>
      <c r="FR262" s="40"/>
      <c r="FS262" s="40"/>
      <c r="FT262" s="40"/>
      <c r="FU262" s="40"/>
      <c r="FV262" s="40"/>
      <c r="FW262" s="40"/>
      <c r="FX262" s="40"/>
      <c r="FY262" s="40"/>
      <c r="FZ262" s="40"/>
      <c r="GA262" s="40"/>
      <c r="GB262" s="40"/>
      <c r="GC262" s="40"/>
      <c r="GD262" s="40"/>
      <c r="GE262" s="40"/>
      <c r="GF262" s="40"/>
      <c r="GG262" s="40"/>
      <c r="GH262" s="40"/>
      <c r="GI262" s="40"/>
      <c r="GJ262" s="40"/>
      <c r="GK262" s="40"/>
      <c r="GL262" s="40"/>
      <c r="GM262" s="40"/>
      <c r="GN262" s="40"/>
      <c r="GO262" s="40"/>
      <c r="GP262" s="40"/>
      <c r="GQ262" s="40"/>
      <c r="GR262" s="40"/>
    </row>
    <row r="263" spans="1:200" s="42" customFormat="1">
      <c r="A263" s="54"/>
      <c r="B263" s="44"/>
      <c r="D263" s="12"/>
      <c r="E263" s="40"/>
      <c r="F263" s="40"/>
      <c r="G263" s="40"/>
      <c r="H263" s="40"/>
      <c r="I263" s="40"/>
      <c r="J263" s="40"/>
      <c r="K263" s="40"/>
      <c r="L263" s="40"/>
      <c r="M263" s="40"/>
      <c r="N263" s="40"/>
      <c r="O263" s="40"/>
      <c r="P263" s="40"/>
      <c r="Q263" s="40"/>
      <c r="R263" s="40"/>
      <c r="S263" s="40"/>
      <c r="T263" s="40"/>
      <c r="U263" s="40"/>
      <c r="V263" s="40"/>
      <c r="W263" s="40"/>
      <c r="X263" s="40"/>
      <c r="Y263" s="40"/>
      <c r="Z263" s="40"/>
      <c r="AA263" s="40"/>
      <c r="AB263" s="40"/>
      <c r="AC263" s="40"/>
      <c r="AD263" s="40"/>
      <c r="AE263" s="40"/>
      <c r="AF263" s="40"/>
      <c r="AG263" s="40"/>
      <c r="AH263" s="40"/>
      <c r="AI263" s="40"/>
      <c r="AJ263" s="40"/>
      <c r="AK263" s="40"/>
      <c r="AL263" s="40"/>
      <c r="AM263" s="40"/>
      <c r="AN263" s="40"/>
      <c r="AO263" s="40"/>
      <c r="AP263" s="40"/>
      <c r="AQ263" s="40"/>
      <c r="AR263" s="40"/>
      <c r="AS263" s="40"/>
      <c r="AT263" s="40"/>
      <c r="AU263" s="40"/>
      <c r="AV263" s="40"/>
      <c r="AW263" s="40"/>
      <c r="AX263" s="40"/>
      <c r="AY263" s="40"/>
      <c r="AZ263" s="40"/>
      <c r="BA263" s="40"/>
      <c r="BB263" s="40"/>
      <c r="BC263" s="40"/>
      <c r="BD263" s="40"/>
      <c r="BE263" s="40"/>
      <c r="BF263" s="40"/>
      <c r="BG263" s="40"/>
      <c r="BH263" s="40"/>
      <c r="BI263" s="40"/>
      <c r="BJ263" s="40"/>
      <c r="BK263" s="40"/>
      <c r="BL263" s="40"/>
      <c r="BM263" s="40"/>
      <c r="BN263" s="40"/>
      <c r="BO263" s="40"/>
      <c r="BP263" s="40"/>
      <c r="BQ263" s="40"/>
      <c r="BR263" s="40"/>
      <c r="BS263" s="40"/>
      <c r="BT263" s="40"/>
      <c r="BU263" s="40"/>
      <c r="BV263" s="40"/>
      <c r="BW263" s="40"/>
      <c r="BX263" s="40"/>
      <c r="BY263" s="40"/>
      <c r="BZ263" s="40"/>
      <c r="CA263" s="40"/>
      <c r="CB263" s="40"/>
      <c r="CC263" s="40"/>
      <c r="CD263" s="40"/>
      <c r="CE263" s="40"/>
      <c r="CF263" s="40"/>
      <c r="CG263" s="40"/>
      <c r="CH263" s="40"/>
      <c r="CI263" s="40"/>
      <c r="CJ263" s="40"/>
      <c r="CK263" s="40"/>
      <c r="CL263" s="40"/>
      <c r="CM263" s="40"/>
      <c r="CN263" s="40"/>
      <c r="CO263" s="40"/>
      <c r="CP263" s="40"/>
      <c r="CQ263" s="40"/>
      <c r="CR263" s="40"/>
      <c r="CS263" s="40"/>
      <c r="CT263" s="40"/>
      <c r="CU263" s="40"/>
      <c r="CV263" s="40"/>
      <c r="CW263" s="40"/>
      <c r="CX263" s="40"/>
      <c r="CY263" s="40"/>
      <c r="CZ263" s="40"/>
      <c r="DA263" s="40"/>
      <c r="DB263" s="40"/>
      <c r="DC263" s="40"/>
      <c r="DD263" s="40"/>
      <c r="DE263" s="40"/>
      <c r="DF263" s="40"/>
      <c r="DG263" s="40"/>
      <c r="DH263" s="40"/>
      <c r="DI263" s="40"/>
      <c r="DJ263" s="40"/>
      <c r="DK263" s="40"/>
      <c r="DL263" s="40"/>
      <c r="DM263" s="40"/>
      <c r="DN263" s="40"/>
      <c r="DO263" s="40"/>
      <c r="DP263" s="40"/>
      <c r="DQ263" s="40"/>
      <c r="DR263" s="40"/>
      <c r="DS263" s="40"/>
      <c r="DT263" s="40"/>
      <c r="DU263" s="40"/>
      <c r="DV263" s="40"/>
      <c r="DW263" s="40"/>
      <c r="DX263" s="40"/>
      <c r="DY263" s="40"/>
      <c r="DZ263" s="40"/>
      <c r="EA263" s="40"/>
      <c r="EB263" s="40"/>
      <c r="EC263" s="40"/>
      <c r="ED263" s="40"/>
      <c r="EE263" s="40"/>
      <c r="EF263" s="40"/>
      <c r="EG263" s="40"/>
      <c r="EH263" s="40"/>
      <c r="EI263" s="40"/>
      <c r="EJ263" s="40"/>
      <c r="EK263" s="40"/>
      <c r="EL263" s="40"/>
      <c r="EM263" s="40"/>
      <c r="EN263" s="40"/>
      <c r="EO263" s="40"/>
      <c r="EP263" s="40"/>
      <c r="EQ263" s="40"/>
      <c r="ER263" s="40"/>
      <c r="ES263" s="40"/>
      <c r="ET263" s="40"/>
      <c r="EU263" s="40"/>
      <c r="EV263" s="40"/>
      <c r="EW263" s="40"/>
      <c r="EX263" s="40"/>
      <c r="EY263" s="40"/>
      <c r="EZ263" s="40"/>
      <c r="FA263" s="40"/>
      <c r="FB263" s="40"/>
      <c r="FC263" s="40"/>
      <c r="FD263" s="40"/>
      <c r="FE263" s="40"/>
      <c r="FF263" s="40"/>
      <c r="FG263" s="40"/>
      <c r="FH263" s="40"/>
      <c r="FI263" s="40"/>
      <c r="FJ263" s="40"/>
      <c r="FK263" s="40"/>
      <c r="FL263" s="40"/>
      <c r="FM263" s="40"/>
      <c r="FN263" s="40"/>
      <c r="FO263" s="40"/>
      <c r="FP263" s="40"/>
      <c r="FQ263" s="40"/>
      <c r="FR263" s="40"/>
      <c r="FS263" s="40"/>
      <c r="FT263" s="40"/>
      <c r="FU263" s="40"/>
      <c r="FV263" s="40"/>
      <c r="FW263" s="40"/>
      <c r="FX263" s="40"/>
      <c r="FY263" s="40"/>
      <c r="FZ263" s="40"/>
      <c r="GA263" s="40"/>
      <c r="GB263" s="40"/>
      <c r="GC263" s="40"/>
      <c r="GD263" s="40"/>
      <c r="GE263" s="40"/>
      <c r="GF263" s="40"/>
      <c r="GG263" s="40"/>
      <c r="GH263" s="40"/>
      <c r="GI263" s="40"/>
      <c r="GJ263" s="40"/>
      <c r="GK263" s="40"/>
      <c r="GL263" s="40"/>
      <c r="GM263" s="40"/>
      <c r="GN263" s="40"/>
      <c r="GO263" s="40"/>
      <c r="GP263" s="40"/>
      <c r="GQ263" s="40"/>
      <c r="GR263" s="40"/>
    </row>
    <row r="264" spans="1:200" s="42" customFormat="1">
      <c r="A264" s="54"/>
      <c r="B264" s="44"/>
      <c r="D264" s="12"/>
      <c r="E264" s="40"/>
      <c r="F264" s="40"/>
      <c r="G264" s="40"/>
      <c r="H264" s="40"/>
      <c r="I264" s="40"/>
      <c r="J264" s="40"/>
      <c r="K264" s="40"/>
      <c r="L264" s="40"/>
      <c r="M264" s="40"/>
      <c r="N264" s="40"/>
      <c r="O264" s="40"/>
      <c r="P264" s="40"/>
      <c r="Q264" s="40"/>
      <c r="R264" s="40"/>
      <c r="S264" s="40"/>
      <c r="T264" s="40"/>
      <c r="U264" s="40"/>
      <c r="V264" s="40"/>
      <c r="W264" s="40"/>
      <c r="X264" s="40"/>
      <c r="Y264" s="40"/>
      <c r="Z264" s="40"/>
      <c r="AA264" s="40"/>
      <c r="AB264" s="40"/>
      <c r="AC264" s="40"/>
      <c r="AD264" s="40"/>
      <c r="AE264" s="40"/>
      <c r="AF264" s="40"/>
      <c r="AG264" s="40"/>
      <c r="AH264" s="40"/>
      <c r="AI264" s="40"/>
      <c r="AJ264" s="40"/>
      <c r="AK264" s="40"/>
      <c r="AL264" s="40"/>
      <c r="AM264" s="40"/>
      <c r="AN264" s="40"/>
      <c r="AO264" s="40"/>
      <c r="AP264" s="40"/>
      <c r="AQ264" s="40"/>
      <c r="AR264" s="40"/>
      <c r="AS264" s="40"/>
      <c r="AT264" s="40"/>
      <c r="AU264" s="40"/>
      <c r="AV264" s="40"/>
      <c r="AW264" s="40"/>
      <c r="AX264" s="40"/>
      <c r="AY264" s="40"/>
      <c r="AZ264" s="40"/>
      <c r="BA264" s="40"/>
      <c r="BB264" s="40"/>
      <c r="BC264" s="40"/>
      <c r="BD264" s="40"/>
      <c r="BE264" s="40"/>
      <c r="BF264" s="40"/>
      <c r="BG264" s="40"/>
      <c r="BH264" s="40"/>
      <c r="BI264" s="40"/>
      <c r="BJ264" s="40"/>
      <c r="BK264" s="40"/>
      <c r="BL264" s="40"/>
      <c r="BM264" s="40"/>
      <c r="BN264" s="40"/>
      <c r="BO264" s="40"/>
      <c r="BP264" s="40"/>
      <c r="BQ264" s="40"/>
      <c r="BR264" s="40"/>
      <c r="BS264" s="40"/>
      <c r="BT264" s="40"/>
      <c r="BU264" s="40"/>
      <c r="BV264" s="40"/>
      <c r="BW264" s="40"/>
      <c r="BX264" s="40"/>
      <c r="BY264" s="40"/>
      <c r="BZ264" s="40"/>
      <c r="CA264" s="40"/>
      <c r="CB264" s="40"/>
      <c r="CC264" s="40"/>
      <c r="CD264" s="40"/>
      <c r="CE264" s="40"/>
      <c r="CF264" s="40"/>
      <c r="CG264" s="40"/>
      <c r="CH264" s="40"/>
      <c r="CI264" s="40"/>
      <c r="CJ264" s="40"/>
      <c r="CK264" s="40"/>
      <c r="CL264" s="40"/>
      <c r="CM264" s="40"/>
      <c r="CN264" s="40"/>
      <c r="CO264" s="40"/>
      <c r="CP264" s="40"/>
      <c r="CQ264" s="40"/>
      <c r="CR264" s="40"/>
      <c r="CS264" s="40"/>
      <c r="CT264" s="40"/>
      <c r="CU264" s="40"/>
      <c r="CV264" s="40"/>
      <c r="CW264" s="40"/>
      <c r="CX264" s="40"/>
      <c r="CY264" s="40"/>
      <c r="CZ264" s="40"/>
      <c r="DA264" s="40"/>
      <c r="DB264" s="40"/>
      <c r="DC264" s="40"/>
      <c r="DD264" s="40"/>
      <c r="DE264" s="40"/>
      <c r="DF264" s="40"/>
      <c r="DG264" s="40"/>
      <c r="DH264" s="40"/>
      <c r="DI264" s="40"/>
      <c r="DJ264" s="40"/>
      <c r="DK264" s="40"/>
      <c r="DL264" s="40"/>
      <c r="DM264" s="40"/>
      <c r="DN264" s="40"/>
      <c r="DO264" s="40"/>
      <c r="DP264" s="40"/>
      <c r="DQ264" s="40"/>
      <c r="DR264" s="40"/>
      <c r="DS264" s="40"/>
      <c r="DT264" s="40"/>
      <c r="DU264" s="40"/>
      <c r="DV264" s="40"/>
      <c r="DW264" s="40"/>
      <c r="DX264" s="40"/>
      <c r="DY264" s="40"/>
      <c r="DZ264" s="40"/>
      <c r="EA264" s="40"/>
      <c r="EB264" s="40"/>
      <c r="EC264" s="40"/>
      <c r="ED264" s="40"/>
      <c r="EE264" s="40"/>
      <c r="EF264" s="40"/>
      <c r="EG264" s="40"/>
      <c r="EH264" s="40"/>
      <c r="EI264" s="40"/>
      <c r="EJ264" s="40"/>
      <c r="EK264" s="40"/>
      <c r="EL264" s="40"/>
      <c r="EM264" s="40"/>
      <c r="EN264" s="40"/>
      <c r="EO264" s="40"/>
      <c r="EP264" s="40"/>
      <c r="EQ264" s="40"/>
      <c r="ER264" s="40"/>
      <c r="ES264" s="40"/>
      <c r="ET264" s="40"/>
      <c r="EU264" s="40"/>
      <c r="EV264" s="40"/>
      <c r="EW264" s="40"/>
      <c r="EX264" s="40"/>
      <c r="EY264" s="40"/>
      <c r="EZ264" s="40"/>
      <c r="FA264" s="40"/>
      <c r="FB264" s="40"/>
      <c r="FC264" s="40"/>
      <c r="FD264" s="40"/>
      <c r="FE264" s="40"/>
      <c r="FF264" s="40"/>
      <c r="FG264" s="40"/>
      <c r="FH264" s="40"/>
      <c r="FI264" s="40"/>
      <c r="FJ264" s="40"/>
      <c r="FK264" s="40"/>
      <c r="FL264" s="40"/>
      <c r="FM264" s="40"/>
      <c r="FN264" s="40"/>
      <c r="FO264" s="40"/>
      <c r="FP264" s="40"/>
      <c r="FQ264" s="40"/>
      <c r="FR264" s="40"/>
      <c r="FS264" s="40"/>
      <c r="FT264" s="40"/>
      <c r="FU264" s="40"/>
      <c r="FV264" s="40"/>
      <c r="FW264" s="40"/>
      <c r="FX264" s="40"/>
      <c r="FY264" s="40"/>
      <c r="FZ264" s="40"/>
      <c r="GA264" s="40"/>
      <c r="GB264" s="40"/>
      <c r="GC264" s="40"/>
      <c r="GD264" s="40"/>
      <c r="GE264" s="40"/>
      <c r="GF264" s="40"/>
      <c r="GG264" s="40"/>
      <c r="GH264" s="40"/>
      <c r="GI264" s="40"/>
      <c r="GJ264" s="40"/>
      <c r="GK264" s="40"/>
      <c r="GL264" s="40"/>
      <c r="GM264" s="40"/>
      <c r="GN264" s="40"/>
      <c r="GO264" s="40"/>
      <c r="GP264" s="40"/>
      <c r="GQ264" s="40"/>
      <c r="GR264" s="40"/>
    </row>
    <row r="265" spans="1:200" s="42" customFormat="1">
      <c r="A265" s="54"/>
      <c r="B265" s="44"/>
      <c r="D265" s="12"/>
      <c r="E265" s="40"/>
      <c r="F265" s="40"/>
      <c r="G265" s="40"/>
      <c r="H265" s="40"/>
      <c r="I265" s="40"/>
      <c r="J265" s="40"/>
      <c r="K265" s="40"/>
      <c r="L265" s="40"/>
      <c r="M265" s="40"/>
      <c r="N265" s="40"/>
      <c r="O265" s="40"/>
      <c r="P265" s="40"/>
      <c r="Q265" s="40"/>
      <c r="R265" s="40"/>
      <c r="S265" s="40"/>
      <c r="T265" s="40"/>
      <c r="U265" s="40"/>
      <c r="V265" s="40"/>
      <c r="W265" s="40"/>
      <c r="X265" s="40"/>
      <c r="Y265" s="40"/>
      <c r="Z265" s="40"/>
      <c r="AA265" s="40"/>
      <c r="AB265" s="40"/>
      <c r="AC265" s="40"/>
      <c r="AD265" s="40"/>
      <c r="AE265" s="40"/>
      <c r="AF265" s="40"/>
      <c r="AG265" s="40"/>
      <c r="AH265" s="40"/>
      <c r="AI265" s="40"/>
      <c r="AJ265" s="40"/>
      <c r="AK265" s="40"/>
      <c r="AL265" s="40"/>
      <c r="AM265" s="40"/>
      <c r="AN265" s="40"/>
      <c r="AO265" s="40"/>
      <c r="AP265" s="40"/>
      <c r="AQ265" s="40"/>
      <c r="AR265" s="40"/>
      <c r="AS265" s="40"/>
      <c r="AT265" s="40"/>
      <c r="AU265" s="40"/>
      <c r="AV265" s="40"/>
      <c r="AW265" s="40"/>
      <c r="AX265" s="40"/>
      <c r="AY265" s="40"/>
      <c r="AZ265" s="40"/>
      <c r="BA265" s="40"/>
      <c r="BB265" s="40"/>
      <c r="BC265" s="40"/>
      <c r="BD265" s="40"/>
      <c r="BE265" s="40"/>
      <c r="BF265" s="40"/>
      <c r="BG265" s="40"/>
      <c r="BH265" s="40"/>
      <c r="BI265" s="40"/>
      <c r="BJ265" s="40"/>
      <c r="BK265" s="40"/>
      <c r="BL265" s="40"/>
      <c r="BM265" s="40"/>
      <c r="BN265" s="40"/>
      <c r="BO265" s="40"/>
      <c r="BP265" s="40"/>
      <c r="BQ265" s="40"/>
      <c r="BR265" s="40"/>
      <c r="BS265" s="40"/>
      <c r="BT265" s="40"/>
      <c r="BU265" s="40"/>
      <c r="BV265" s="40"/>
      <c r="BW265" s="40"/>
      <c r="BX265" s="40"/>
      <c r="BY265" s="40"/>
      <c r="BZ265" s="40"/>
      <c r="CA265" s="40"/>
      <c r="CB265" s="40"/>
      <c r="CC265" s="40"/>
      <c r="CD265" s="40"/>
      <c r="CE265" s="40"/>
      <c r="CF265" s="40"/>
      <c r="CG265" s="40"/>
      <c r="CH265" s="40"/>
      <c r="CI265" s="40"/>
      <c r="CJ265" s="40"/>
      <c r="CK265" s="40"/>
      <c r="CL265" s="40"/>
      <c r="CM265" s="40"/>
      <c r="CN265" s="40"/>
      <c r="CO265" s="40"/>
      <c r="CP265" s="40"/>
      <c r="CQ265" s="40"/>
      <c r="CR265" s="40"/>
      <c r="CS265" s="40"/>
      <c r="CT265" s="40"/>
      <c r="CU265" s="40"/>
      <c r="CV265" s="40"/>
      <c r="CW265" s="40"/>
      <c r="CX265" s="40"/>
      <c r="CY265" s="40"/>
      <c r="CZ265" s="40"/>
      <c r="DA265" s="40"/>
      <c r="DB265" s="40"/>
      <c r="DC265" s="40"/>
      <c r="DD265" s="40"/>
      <c r="DE265" s="40"/>
      <c r="DF265" s="40"/>
      <c r="DG265" s="40"/>
      <c r="DH265" s="40"/>
      <c r="DI265" s="40"/>
      <c r="DJ265" s="40"/>
      <c r="DK265" s="40"/>
      <c r="DL265" s="40"/>
      <c r="DM265" s="40"/>
      <c r="DN265" s="40"/>
      <c r="DO265" s="40"/>
      <c r="DP265" s="40"/>
      <c r="DQ265" s="40"/>
      <c r="DR265" s="40"/>
      <c r="DS265" s="40"/>
      <c r="DT265" s="40"/>
      <c r="DU265" s="40"/>
      <c r="DV265" s="40"/>
      <c r="DW265" s="40"/>
      <c r="DX265" s="40"/>
      <c r="DY265" s="40"/>
      <c r="DZ265" s="40"/>
      <c r="EA265" s="40"/>
      <c r="EB265" s="40"/>
      <c r="EC265" s="40"/>
      <c r="ED265" s="40"/>
      <c r="EE265" s="40"/>
      <c r="EF265" s="40"/>
      <c r="EG265" s="40"/>
      <c r="EH265" s="40"/>
      <c r="EI265" s="40"/>
      <c r="EJ265" s="40"/>
      <c r="EK265" s="40"/>
      <c r="EL265" s="40"/>
      <c r="EM265" s="40"/>
      <c r="EN265" s="40"/>
      <c r="EO265" s="40"/>
      <c r="EP265" s="40"/>
      <c r="EQ265" s="40"/>
      <c r="ER265" s="40"/>
      <c r="ES265" s="40"/>
      <c r="ET265" s="40"/>
      <c r="EU265" s="40"/>
      <c r="EV265" s="40"/>
      <c r="EW265" s="40"/>
      <c r="EX265" s="40"/>
      <c r="EY265" s="40"/>
      <c r="EZ265" s="40"/>
      <c r="FA265" s="40"/>
      <c r="FB265" s="40"/>
      <c r="FC265" s="40"/>
      <c r="FD265" s="40"/>
      <c r="FE265" s="40"/>
      <c r="FF265" s="40"/>
      <c r="FG265" s="40"/>
      <c r="FH265" s="40"/>
      <c r="FI265" s="40"/>
      <c r="FJ265" s="40"/>
      <c r="FK265" s="40"/>
      <c r="FL265" s="40"/>
      <c r="FM265" s="40"/>
      <c r="FN265" s="40"/>
      <c r="FO265" s="40"/>
      <c r="FP265" s="40"/>
      <c r="FQ265" s="40"/>
      <c r="FR265" s="40"/>
      <c r="FS265" s="40"/>
      <c r="FT265" s="40"/>
      <c r="FU265" s="40"/>
      <c r="FV265" s="40"/>
      <c r="FW265" s="40"/>
      <c r="FX265" s="40"/>
      <c r="FY265" s="40"/>
      <c r="FZ265" s="40"/>
      <c r="GA265" s="40"/>
      <c r="GB265" s="40"/>
      <c r="GC265" s="40"/>
      <c r="GD265" s="40"/>
      <c r="GE265" s="40"/>
      <c r="GF265" s="40"/>
      <c r="GG265" s="40"/>
      <c r="GH265" s="40"/>
      <c r="GI265" s="40"/>
      <c r="GJ265" s="40"/>
      <c r="GK265" s="40"/>
      <c r="GL265" s="40"/>
      <c r="GM265" s="40"/>
      <c r="GN265" s="40"/>
      <c r="GO265" s="40"/>
      <c r="GP265" s="40"/>
      <c r="GQ265" s="40"/>
      <c r="GR265" s="40"/>
    </row>
    <row r="266" spans="1:200" s="42" customFormat="1">
      <c r="A266" s="54"/>
      <c r="B266" s="44"/>
      <c r="D266" s="12"/>
      <c r="E266" s="40"/>
      <c r="F266" s="40"/>
      <c r="G266" s="40"/>
      <c r="H266" s="40"/>
      <c r="I266" s="40"/>
      <c r="J266" s="40"/>
      <c r="K266" s="40"/>
      <c r="L266" s="40"/>
      <c r="M266" s="40"/>
      <c r="N266" s="40"/>
      <c r="O266" s="40"/>
      <c r="P266" s="40"/>
      <c r="Q266" s="40"/>
      <c r="R266" s="40"/>
      <c r="S266" s="40"/>
      <c r="T266" s="40"/>
      <c r="U266" s="40"/>
      <c r="V266" s="40"/>
      <c r="W266" s="40"/>
      <c r="X266" s="40"/>
      <c r="Y266" s="40"/>
      <c r="Z266" s="40"/>
      <c r="AA266" s="40"/>
      <c r="AB266" s="40"/>
      <c r="AC266" s="40"/>
      <c r="AD266" s="40"/>
      <c r="AE266" s="40"/>
      <c r="AF266" s="40"/>
      <c r="AG266" s="40"/>
      <c r="AH266" s="40"/>
      <c r="AI266" s="40"/>
      <c r="AJ266" s="40"/>
      <c r="AK266" s="40"/>
      <c r="AL266" s="40"/>
      <c r="AM266" s="40"/>
      <c r="AN266" s="40"/>
      <c r="AO266" s="40"/>
      <c r="AP266" s="40"/>
      <c r="AQ266" s="40"/>
      <c r="AR266" s="40"/>
      <c r="AS266" s="40"/>
      <c r="AT266" s="40"/>
      <c r="AU266" s="40"/>
      <c r="AV266" s="40"/>
      <c r="AW266" s="40"/>
      <c r="AX266" s="40"/>
      <c r="AY266" s="40"/>
      <c r="AZ266" s="40"/>
      <c r="BA266" s="40"/>
      <c r="BB266" s="40"/>
      <c r="BC266" s="40"/>
      <c r="BD266" s="40"/>
      <c r="BE266" s="40"/>
      <c r="BF266" s="40"/>
      <c r="BG266" s="40"/>
      <c r="BH266" s="40"/>
      <c r="BI266" s="40"/>
      <c r="BJ266" s="40"/>
      <c r="BK266" s="40"/>
      <c r="BL266" s="40"/>
      <c r="BM266" s="40"/>
      <c r="BN266" s="40"/>
      <c r="BO266" s="40"/>
      <c r="BP266" s="40"/>
      <c r="BQ266" s="40"/>
      <c r="BR266" s="40"/>
      <c r="BS266" s="40"/>
      <c r="BT266" s="40"/>
      <c r="BU266" s="40"/>
      <c r="BV266" s="40"/>
      <c r="BW266" s="40"/>
      <c r="BX266" s="40"/>
      <c r="BY266" s="40"/>
      <c r="BZ266" s="40"/>
      <c r="CA266" s="40"/>
      <c r="CB266" s="40"/>
      <c r="CC266" s="40"/>
      <c r="CD266" s="40"/>
      <c r="CE266" s="40"/>
      <c r="CF266" s="40"/>
      <c r="CG266" s="40"/>
      <c r="CH266" s="40"/>
      <c r="CI266" s="40"/>
      <c r="CJ266" s="40"/>
      <c r="CK266" s="40"/>
      <c r="CL266" s="40"/>
      <c r="CM266" s="40"/>
      <c r="CN266" s="40"/>
      <c r="CO266" s="40"/>
      <c r="CP266" s="40"/>
      <c r="CQ266" s="40"/>
      <c r="CR266" s="40"/>
      <c r="CS266" s="40"/>
      <c r="CT266" s="40"/>
      <c r="CU266" s="40"/>
      <c r="CV266" s="40"/>
      <c r="CW266" s="40"/>
      <c r="CX266" s="40"/>
      <c r="CY266" s="40"/>
      <c r="CZ266" s="40"/>
      <c r="DA266" s="40"/>
      <c r="DB266" s="40"/>
      <c r="DC266" s="40"/>
      <c r="DD266" s="40"/>
      <c r="DE266" s="40"/>
      <c r="DF266" s="40"/>
      <c r="DG266" s="40"/>
      <c r="DH266" s="40"/>
      <c r="DI266" s="40"/>
      <c r="DJ266" s="40"/>
      <c r="DK266" s="40"/>
      <c r="DL266" s="40"/>
      <c r="DM266" s="40"/>
      <c r="DN266" s="40"/>
      <c r="DO266" s="40"/>
      <c r="DP266" s="40"/>
      <c r="DQ266" s="40"/>
      <c r="DR266" s="40"/>
      <c r="DS266" s="40"/>
      <c r="DT266" s="40"/>
      <c r="DU266" s="40"/>
      <c r="DV266" s="40"/>
      <c r="DW266" s="40"/>
      <c r="DX266" s="40"/>
      <c r="DY266" s="40"/>
      <c r="DZ266" s="40"/>
      <c r="EA266" s="40"/>
      <c r="EB266" s="40"/>
      <c r="EC266" s="40"/>
      <c r="ED266" s="40"/>
      <c r="EE266" s="40"/>
      <c r="EF266" s="40"/>
      <c r="EG266" s="40"/>
      <c r="EH266" s="40"/>
      <c r="EI266" s="40"/>
      <c r="EJ266" s="40"/>
      <c r="EK266" s="40"/>
      <c r="EL266" s="40"/>
      <c r="EM266" s="40"/>
      <c r="EN266" s="40"/>
      <c r="EO266" s="40"/>
      <c r="EP266" s="40"/>
      <c r="EQ266" s="40"/>
      <c r="ER266" s="40"/>
      <c r="ES266" s="40"/>
      <c r="ET266" s="40"/>
      <c r="EU266" s="40"/>
      <c r="EV266" s="40"/>
      <c r="EW266" s="40"/>
      <c r="EX266" s="40"/>
      <c r="EY266" s="40"/>
      <c r="EZ266" s="40"/>
      <c r="FA266" s="40"/>
      <c r="FB266" s="40"/>
      <c r="FC266" s="40"/>
      <c r="FD266" s="40"/>
      <c r="FE266" s="40"/>
      <c r="FF266" s="40"/>
      <c r="FG266" s="40"/>
      <c r="FH266" s="40"/>
      <c r="FI266" s="40"/>
      <c r="FJ266" s="40"/>
      <c r="FK266" s="40"/>
      <c r="FL266" s="40"/>
      <c r="FM266" s="40"/>
      <c r="FN266" s="40"/>
      <c r="FO266" s="40"/>
      <c r="FP266" s="40"/>
      <c r="FQ266" s="40"/>
      <c r="FR266" s="40"/>
      <c r="FS266" s="40"/>
      <c r="FT266" s="40"/>
      <c r="FU266" s="40"/>
      <c r="FV266" s="40"/>
      <c r="FW266" s="40"/>
      <c r="FX266" s="40"/>
      <c r="FY266" s="40"/>
      <c r="FZ266" s="40"/>
      <c r="GA266" s="40"/>
      <c r="GB266" s="40"/>
      <c r="GC266" s="40"/>
      <c r="GD266" s="40"/>
      <c r="GE266" s="40"/>
      <c r="GF266" s="40"/>
      <c r="GG266" s="40"/>
      <c r="GH266" s="40"/>
      <c r="GI266" s="40"/>
      <c r="GJ266" s="40"/>
      <c r="GK266" s="40"/>
      <c r="GL266" s="40"/>
      <c r="GM266" s="40"/>
      <c r="GN266" s="40"/>
      <c r="GO266" s="40"/>
      <c r="GP266" s="40"/>
      <c r="GQ266" s="40"/>
      <c r="GR266" s="40"/>
    </row>
    <row r="267" spans="1:200" s="42" customFormat="1">
      <c r="B267" s="44"/>
      <c r="D267" s="12"/>
      <c r="E267" s="40"/>
      <c r="F267" s="40"/>
      <c r="G267" s="40"/>
      <c r="H267" s="40"/>
      <c r="I267" s="40"/>
      <c r="J267" s="40"/>
      <c r="K267" s="40"/>
      <c r="L267" s="40"/>
      <c r="M267" s="40"/>
      <c r="N267" s="40"/>
      <c r="O267" s="40"/>
      <c r="P267" s="40"/>
      <c r="Q267" s="40"/>
      <c r="R267" s="40"/>
      <c r="S267" s="40"/>
      <c r="T267" s="40"/>
      <c r="U267" s="40"/>
      <c r="V267" s="40"/>
      <c r="W267" s="40"/>
      <c r="X267" s="40"/>
      <c r="Y267" s="40"/>
      <c r="Z267" s="40"/>
      <c r="AA267" s="40"/>
      <c r="AB267" s="40"/>
      <c r="AC267" s="40"/>
      <c r="AD267" s="40"/>
      <c r="AE267" s="40"/>
      <c r="AF267" s="40"/>
      <c r="AG267" s="40"/>
      <c r="AH267" s="40"/>
      <c r="AI267" s="40"/>
      <c r="AJ267" s="40"/>
      <c r="AK267" s="40"/>
      <c r="AL267" s="40"/>
      <c r="AM267" s="40"/>
      <c r="AN267" s="40"/>
      <c r="AO267" s="40"/>
      <c r="AP267" s="40"/>
      <c r="AQ267" s="40"/>
      <c r="AR267" s="40"/>
      <c r="AS267" s="40"/>
      <c r="AT267" s="40"/>
      <c r="AU267" s="40"/>
      <c r="AV267" s="40"/>
      <c r="AW267" s="40"/>
      <c r="AX267" s="40"/>
      <c r="AY267" s="40"/>
      <c r="AZ267" s="40"/>
      <c r="BA267" s="40"/>
      <c r="BB267" s="40"/>
      <c r="BC267" s="40"/>
      <c r="BD267" s="40"/>
      <c r="BE267" s="40"/>
      <c r="BF267" s="40"/>
      <c r="BG267" s="40"/>
      <c r="BH267" s="40"/>
      <c r="BI267" s="40"/>
      <c r="BJ267" s="40"/>
      <c r="BK267" s="40"/>
      <c r="BL267" s="40"/>
      <c r="BM267" s="40"/>
      <c r="BN267" s="40"/>
      <c r="BO267" s="40"/>
      <c r="BP267" s="40"/>
      <c r="BQ267" s="40"/>
      <c r="BR267" s="40"/>
      <c r="BS267" s="40"/>
      <c r="BT267" s="40"/>
      <c r="BU267" s="40"/>
      <c r="BV267" s="40"/>
      <c r="BW267" s="40"/>
      <c r="BX267" s="40"/>
      <c r="BY267" s="40"/>
      <c r="BZ267" s="40"/>
      <c r="CA267" s="40"/>
      <c r="CB267" s="40"/>
      <c r="CC267" s="40"/>
      <c r="CD267" s="40"/>
      <c r="CE267" s="40"/>
      <c r="CF267" s="40"/>
      <c r="CG267" s="40"/>
      <c r="CH267" s="40"/>
      <c r="CI267" s="40"/>
      <c r="CJ267" s="40"/>
      <c r="CK267" s="40"/>
      <c r="CL267" s="40"/>
      <c r="CM267" s="40"/>
      <c r="CN267" s="40"/>
      <c r="CO267" s="40"/>
      <c r="CP267" s="40"/>
      <c r="CQ267" s="40"/>
      <c r="CR267" s="40"/>
      <c r="CS267" s="40"/>
      <c r="CT267" s="40"/>
      <c r="CU267" s="40"/>
      <c r="CV267" s="40"/>
      <c r="CW267" s="40"/>
      <c r="CX267" s="40"/>
      <c r="CY267" s="40"/>
      <c r="CZ267" s="40"/>
      <c r="DA267" s="40"/>
      <c r="DB267" s="40"/>
      <c r="DC267" s="40"/>
      <c r="DD267" s="40"/>
      <c r="DE267" s="40"/>
      <c r="DF267" s="40"/>
      <c r="DG267" s="40"/>
      <c r="DH267" s="40"/>
      <c r="DI267" s="40"/>
      <c r="DJ267" s="40"/>
      <c r="DK267" s="40"/>
      <c r="DL267" s="40"/>
      <c r="DM267" s="40"/>
      <c r="DN267" s="40"/>
      <c r="DO267" s="40"/>
      <c r="DP267" s="40"/>
      <c r="DQ267" s="40"/>
      <c r="DR267" s="40"/>
      <c r="DS267" s="40"/>
      <c r="DT267" s="40"/>
      <c r="DU267" s="40"/>
      <c r="DV267" s="40"/>
      <c r="DW267" s="40"/>
      <c r="DX267" s="40"/>
      <c r="DY267" s="40"/>
      <c r="DZ267" s="40"/>
      <c r="EA267" s="40"/>
      <c r="EB267" s="40"/>
      <c r="EC267" s="40"/>
      <c r="ED267" s="40"/>
      <c r="EE267" s="40"/>
      <c r="EF267" s="40"/>
      <c r="EG267" s="40"/>
      <c r="EH267" s="40"/>
      <c r="EI267" s="40"/>
      <c r="EJ267" s="40"/>
      <c r="EK267" s="40"/>
      <c r="EL267" s="40"/>
      <c r="EM267" s="40"/>
      <c r="EN267" s="40"/>
      <c r="EO267" s="40"/>
      <c r="EP267" s="40"/>
      <c r="EQ267" s="40"/>
      <c r="ER267" s="40"/>
      <c r="ES267" s="40"/>
      <c r="ET267" s="40"/>
      <c r="EU267" s="40"/>
      <c r="EV267" s="40"/>
      <c r="EW267" s="40"/>
      <c r="EX267" s="40"/>
      <c r="EY267" s="40"/>
      <c r="EZ267" s="40"/>
      <c r="FA267" s="40"/>
      <c r="FB267" s="40"/>
      <c r="FC267" s="40"/>
      <c r="FD267" s="40"/>
      <c r="FE267" s="40"/>
      <c r="FF267" s="40"/>
      <c r="FG267" s="40"/>
      <c r="FH267" s="40"/>
      <c r="FI267" s="40"/>
      <c r="FJ267" s="40"/>
      <c r="FK267" s="40"/>
      <c r="FL267" s="40"/>
      <c r="FM267" s="40"/>
      <c r="FN267" s="40"/>
      <c r="FO267" s="40"/>
      <c r="FP267" s="40"/>
      <c r="FQ267" s="40"/>
      <c r="FR267" s="40"/>
      <c r="FS267" s="40"/>
      <c r="FT267" s="40"/>
      <c r="FU267" s="40"/>
      <c r="FV267" s="40"/>
      <c r="FW267" s="40"/>
      <c r="FX267" s="40"/>
      <c r="FY267" s="40"/>
      <c r="FZ267" s="40"/>
      <c r="GA267" s="40"/>
      <c r="GB267" s="40"/>
      <c r="GC267" s="40"/>
      <c r="GD267" s="40"/>
      <c r="GE267" s="40"/>
      <c r="GF267" s="40"/>
      <c r="GG267" s="40"/>
      <c r="GH267" s="40"/>
      <c r="GI267" s="40"/>
      <c r="GJ267" s="40"/>
      <c r="GK267" s="40"/>
      <c r="GL267" s="40"/>
      <c r="GM267" s="40"/>
      <c r="GN267" s="40"/>
      <c r="GO267" s="40"/>
      <c r="GP267" s="40"/>
      <c r="GQ267" s="40"/>
      <c r="GR267" s="40"/>
    </row>
    <row r="268" spans="1:200" s="42" customFormat="1">
      <c r="B268" s="44"/>
      <c r="D268" s="12"/>
      <c r="E268" s="40"/>
      <c r="F268" s="40"/>
      <c r="G268" s="40"/>
      <c r="H268" s="40"/>
      <c r="I268" s="40"/>
      <c r="J268" s="40"/>
      <c r="K268" s="40"/>
      <c r="L268" s="40"/>
      <c r="M268" s="40"/>
      <c r="N268" s="40"/>
      <c r="O268" s="40"/>
      <c r="P268" s="40"/>
      <c r="Q268" s="40"/>
      <c r="R268" s="40"/>
      <c r="S268" s="40"/>
      <c r="T268" s="40"/>
      <c r="U268" s="40"/>
      <c r="V268" s="40"/>
      <c r="W268" s="40"/>
      <c r="X268" s="40"/>
      <c r="Y268" s="40"/>
      <c r="Z268" s="40"/>
      <c r="AA268" s="40"/>
      <c r="AB268" s="40"/>
      <c r="AC268" s="40"/>
      <c r="AD268" s="40"/>
      <c r="AE268" s="40"/>
      <c r="AF268" s="40"/>
      <c r="AG268" s="40"/>
      <c r="AH268" s="40"/>
      <c r="AI268" s="40"/>
      <c r="AJ268" s="40"/>
      <c r="AK268" s="40"/>
      <c r="AL268" s="40"/>
      <c r="AM268" s="40"/>
      <c r="AN268" s="40"/>
      <c r="AO268" s="40"/>
      <c r="AP268" s="40"/>
      <c r="AQ268" s="40"/>
      <c r="AR268" s="40"/>
      <c r="AS268" s="40"/>
      <c r="AT268" s="40"/>
      <c r="AU268" s="40"/>
      <c r="AV268" s="40"/>
      <c r="AW268" s="40"/>
      <c r="AX268" s="40"/>
      <c r="AY268" s="40"/>
      <c r="AZ268" s="40"/>
      <c r="BA268" s="40"/>
      <c r="BB268" s="40"/>
      <c r="BC268" s="40"/>
      <c r="BD268" s="40"/>
      <c r="BE268" s="40"/>
      <c r="BF268" s="40"/>
      <c r="BG268" s="40"/>
      <c r="BH268" s="40"/>
      <c r="BI268" s="40"/>
      <c r="BJ268" s="40"/>
      <c r="BK268" s="40"/>
      <c r="BL268" s="40"/>
      <c r="BM268" s="40"/>
      <c r="BN268" s="40"/>
      <c r="BO268" s="40"/>
      <c r="BP268" s="40"/>
      <c r="BQ268" s="40"/>
      <c r="BR268" s="40"/>
      <c r="BS268" s="40"/>
      <c r="BT268" s="40"/>
      <c r="BU268" s="40"/>
      <c r="BV268" s="40"/>
      <c r="BW268" s="40"/>
      <c r="BX268" s="40"/>
      <c r="BY268" s="40"/>
      <c r="BZ268" s="40"/>
      <c r="CA268" s="40"/>
      <c r="CB268" s="40"/>
      <c r="CC268" s="40"/>
      <c r="CD268" s="40"/>
      <c r="CE268" s="40"/>
      <c r="CF268" s="40"/>
      <c r="CG268" s="40"/>
      <c r="CH268" s="40"/>
      <c r="CI268" s="40"/>
      <c r="CJ268" s="40"/>
      <c r="CK268" s="40"/>
      <c r="CL268" s="40"/>
      <c r="CM268" s="40"/>
      <c r="CN268" s="40"/>
      <c r="CO268" s="40"/>
      <c r="CP268" s="40"/>
      <c r="CQ268" s="40"/>
      <c r="CR268" s="40"/>
      <c r="CS268" s="40"/>
      <c r="CT268" s="40"/>
      <c r="CU268" s="40"/>
      <c r="CV268" s="40"/>
      <c r="CW268" s="40"/>
      <c r="CX268" s="40"/>
      <c r="CY268" s="40"/>
      <c r="CZ268" s="40"/>
      <c r="DA268" s="40"/>
      <c r="DB268" s="40"/>
      <c r="DC268" s="40"/>
      <c r="DD268" s="40"/>
      <c r="DE268" s="40"/>
      <c r="DF268" s="40"/>
      <c r="DG268" s="40"/>
      <c r="DH268" s="40"/>
      <c r="DI268" s="40"/>
      <c r="DJ268" s="40"/>
      <c r="DK268" s="40"/>
      <c r="DL268" s="40"/>
      <c r="DM268" s="40"/>
      <c r="DN268" s="40"/>
      <c r="DO268" s="40"/>
      <c r="DP268" s="40"/>
      <c r="DQ268" s="40"/>
      <c r="DR268" s="40"/>
      <c r="DS268" s="40"/>
      <c r="DT268" s="40"/>
      <c r="DU268" s="40"/>
      <c r="DV268" s="40"/>
      <c r="DW268" s="40"/>
      <c r="DX268" s="40"/>
      <c r="DY268" s="40"/>
      <c r="DZ268" s="40"/>
      <c r="EA268" s="40"/>
      <c r="EB268" s="40"/>
      <c r="EC268" s="40"/>
      <c r="ED268" s="40"/>
      <c r="EE268" s="40"/>
      <c r="EF268" s="40"/>
      <c r="EG268" s="40"/>
      <c r="EH268" s="40"/>
      <c r="EI268" s="40"/>
      <c r="EJ268" s="40"/>
      <c r="EK268" s="40"/>
      <c r="EL268" s="40"/>
      <c r="EM268" s="40"/>
      <c r="EN268" s="40"/>
      <c r="EO268" s="40"/>
      <c r="EP268" s="40"/>
      <c r="EQ268" s="40"/>
      <c r="ER268" s="40"/>
      <c r="ES268" s="40"/>
      <c r="ET268" s="40"/>
      <c r="EU268" s="40"/>
      <c r="EV268" s="40"/>
      <c r="EW268" s="40"/>
      <c r="EX268" s="40"/>
      <c r="EY268" s="40"/>
      <c r="EZ268" s="40"/>
      <c r="FA268" s="40"/>
      <c r="FB268" s="40"/>
      <c r="FC268" s="40"/>
      <c r="FD268" s="40"/>
      <c r="FE268" s="40"/>
      <c r="FF268" s="40"/>
      <c r="FG268" s="40"/>
      <c r="FH268" s="40"/>
      <c r="FI268" s="40"/>
      <c r="FJ268" s="40"/>
      <c r="FK268" s="40"/>
      <c r="FL268" s="40"/>
      <c r="FM268" s="40"/>
      <c r="FN268" s="40"/>
      <c r="FO268" s="40"/>
      <c r="FP268" s="40"/>
      <c r="FQ268" s="40"/>
      <c r="FR268" s="40"/>
      <c r="FS268" s="40"/>
      <c r="FT268" s="40"/>
      <c r="FU268" s="40"/>
      <c r="FV268" s="40"/>
      <c r="FW268" s="40"/>
      <c r="FX268" s="40"/>
      <c r="FY268" s="40"/>
      <c r="FZ268" s="40"/>
      <c r="GA268" s="40"/>
      <c r="GB268" s="40"/>
      <c r="GC268" s="40"/>
      <c r="GD268" s="40"/>
      <c r="GE268" s="40"/>
      <c r="GF268" s="40"/>
      <c r="GG268" s="40"/>
      <c r="GH268" s="40"/>
      <c r="GI268" s="40"/>
      <c r="GJ268" s="40"/>
      <c r="GK268" s="40"/>
      <c r="GL268" s="40"/>
      <c r="GM268" s="40"/>
      <c r="GN268" s="40"/>
      <c r="GO268" s="40"/>
      <c r="GP268" s="40"/>
      <c r="GQ268" s="40"/>
      <c r="GR268" s="40"/>
    </row>
    <row r="269" spans="1:200" s="42" customFormat="1">
      <c r="B269" s="44"/>
      <c r="D269" s="12"/>
      <c r="E269" s="40"/>
      <c r="F269" s="40"/>
      <c r="G269" s="40"/>
      <c r="H269" s="40"/>
      <c r="I269" s="40"/>
      <c r="J269" s="40"/>
      <c r="K269" s="40"/>
      <c r="L269" s="40"/>
      <c r="M269" s="40"/>
      <c r="N269" s="40"/>
      <c r="O269" s="40"/>
      <c r="P269" s="40"/>
      <c r="Q269" s="40"/>
      <c r="R269" s="40"/>
      <c r="S269" s="40"/>
      <c r="T269" s="40"/>
      <c r="U269" s="40"/>
      <c r="V269" s="40"/>
      <c r="W269" s="40"/>
      <c r="X269" s="40"/>
      <c r="Y269" s="40"/>
      <c r="Z269" s="40"/>
      <c r="AA269" s="40"/>
      <c r="AB269" s="40"/>
      <c r="AC269" s="40"/>
      <c r="AD269" s="40"/>
      <c r="AE269" s="40"/>
      <c r="AF269" s="40"/>
      <c r="AG269" s="40"/>
      <c r="AH269" s="40"/>
      <c r="AI269" s="40"/>
      <c r="AJ269" s="40"/>
      <c r="AK269" s="40"/>
      <c r="AL269" s="40"/>
      <c r="AM269" s="40"/>
      <c r="AN269" s="40"/>
      <c r="AO269" s="40"/>
      <c r="AP269" s="40"/>
      <c r="AQ269" s="40"/>
      <c r="AR269" s="40"/>
      <c r="AS269" s="40"/>
      <c r="AT269" s="40"/>
      <c r="AU269" s="40"/>
      <c r="AV269" s="40"/>
      <c r="AW269" s="40"/>
      <c r="AX269" s="40"/>
      <c r="AY269" s="40"/>
      <c r="AZ269" s="40"/>
      <c r="BA269" s="40"/>
      <c r="BB269" s="40"/>
      <c r="BC269" s="40"/>
      <c r="BD269" s="40"/>
      <c r="BE269" s="40"/>
      <c r="BF269" s="40"/>
      <c r="BG269" s="40"/>
      <c r="BH269" s="40"/>
      <c r="BI269" s="40"/>
      <c r="BJ269" s="40"/>
      <c r="BK269" s="40"/>
      <c r="BL269" s="40"/>
      <c r="BM269" s="40"/>
      <c r="BN269" s="40"/>
      <c r="BO269" s="40"/>
      <c r="BP269" s="40"/>
      <c r="BQ269" s="40"/>
      <c r="BR269" s="40"/>
      <c r="BS269" s="40"/>
      <c r="BT269" s="40"/>
      <c r="BU269" s="40"/>
      <c r="BV269" s="40"/>
      <c r="BW269" s="40"/>
      <c r="BX269" s="40"/>
      <c r="BY269" s="40"/>
      <c r="BZ269" s="40"/>
      <c r="CA269" s="40"/>
      <c r="CB269" s="40"/>
      <c r="CC269" s="40"/>
      <c r="CD269" s="40"/>
      <c r="CE269" s="40"/>
      <c r="CF269" s="40"/>
      <c r="CG269" s="40"/>
      <c r="CH269" s="40"/>
      <c r="CI269" s="40"/>
      <c r="CJ269" s="40"/>
      <c r="CK269" s="40"/>
      <c r="CL269" s="40"/>
      <c r="CM269" s="40"/>
      <c r="CN269" s="40"/>
      <c r="CO269" s="40"/>
      <c r="CP269" s="40"/>
      <c r="CQ269" s="40"/>
      <c r="CR269" s="40"/>
      <c r="CS269" s="40"/>
      <c r="CT269" s="40"/>
      <c r="CU269" s="40"/>
      <c r="CV269" s="40"/>
      <c r="CW269" s="40"/>
      <c r="CX269" s="40"/>
      <c r="CY269" s="40"/>
      <c r="CZ269" s="40"/>
      <c r="DA269" s="40"/>
      <c r="DB269" s="40"/>
      <c r="DC269" s="40"/>
      <c r="DD269" s="40"/>
      <c r="DE269" s="40"/>
      <c r="DF269" s="40"/>
      <c r="DG269" s="40"/>
      <c r="DH269" s="40"/>
      <c r="DI269" s="40"/>
      <c r="DJ269" s="40"/>
      <c r="DK269" s="40"/>
      <c r="DL269" s="40"/>
      <c r="DM269" s="40"/>
      <c r="DN269" s="40"/>
      <c r="DO269" s="40"/>
      <c r="DP269" s="40"/>
      <c r="DQ269" s="40"/>
      <c r="DR269" s="40"/>
      <c r="DS269" s="40"/>
      <c r="DT269" s="40"/>
      <c r="DU269" s="40"/>
      <c r="DV269" s="40"/>
      <c r="DW269" s="40"/>
      <c r="DX269" s="40"/>
      <c r="DY269" s="40"/>
      <c r="DZ269" s="40"/>
      <c r="EA269" s="40"/>
      <c r="EB269" s="40"/>
      <c r="EC269" s="40"/>
      <c r="ED269" s="40"/>
      <c r="EE269" s="40"/>
      <c r="EF269" s="40"/>
      <c r="EG269" s="40"/>
      <c r="EH269" s="40"/>
      <c r="EI269" s="40"/>
      <c r="EJ269" s="40"/>
      <c r="EK269" s="40"/>
      <c r="EL269" s="40"/>
      <c r="EM269" s="40"/>
      <c r="EN269" s="40"/>
      <c r="EO269" s="40"/>
      <c r="EP269" s="40"/>
      <c r="EQ269" s="40"/>
      <c r="ER269" s="40"/>
      <c r="ES269" s="40"/>
      <c r="ET269" s="40"/>
      <c r="EU269" s="40"/>
      <c r="EV269" s="40"/>
      <c r="EW269" s="40"/>
      <c r="EX269" s="40"/>
      <c r="EY269" s="40"/>
      <c r="EZ269" s="40"/>
      <c r="FA269" s="40"/>
      <c r="FB269" s="40"/>
      <c r="FC269" s="40"/>
      <c r="FD269" s="40"/>
      <c r="FE269" s="40"/>
      <c r="FF269" s="40"/>
      <c r="FG269" s="40"/>
      <c r="FH269" s="40"/>
      <c r="FI269" s="40"/>
      <c r="FJ269" s="40"/>
      <c r="FK269" s="40"/>
      <c r="FL269" s="40"/>
      <c r="FM269" s="40"/>
      <c r="FN269" s="40"/>
      <c r="FO269" s="40"/>
      <c r="FP269" s="40"/>
      <c r="FQ269" s="40"/>
      <c r="FR269" s="40"/>
      <c r="FS269" s="40"/>
      <c r="FT269" s="40"/>
      <c r="FU269" s="40"/>
      <c r="FV269" s="40"/>
      <c r="FW269" s="40"/>
      <c r="FX269" s="40"/>
      <c r="FY269" s="40"/>
      <c r="FZ269" s="40"/>
      <c r="GA269" s="40"/>
      <c r="GB269" s="40"/>
      <c r="GC269" s="40"/>
      <c r="GD269" s="40"/>
      <c r="GE269" s="40"/>
      <c r="GF269" s="40"/>
      <c r="GG269" s="40"/>
      <c r="GH269" s="40"/>
      <c r="GI269" s="40"/>
      <c r="GJ269" s="40"/>
      <c r="GK269" s="40"/>
      <c r="GL269" s="40"/>
      <c r="GM269" s="40"/>
      <c r="GN269" s="40"/>
      <c r="GO269" s="40"/>
      <c r="GP269" s="40"/>
      <c r="GQ269" s="40"/>
      <c r="GR269" s="40"/>
    </row>
    <row r="270" spans="1:200" s="42" customFormat="1">
      <c r="B270" s="44"/>
      <c r="D270" s="12"/>
      <c r="E270" s="40"/>
      <c r="F270" s="40"/>
      <c r="G270" s="40"/>
      <c r="H270" s="40"/>
      <c r="I270" s="40"/>
      <c r="J270" s="40"/>
      <c r="K270" s="40"/>
      <c r="L270" s="40"/>
      <c r="M270" s="40"/>
      <c r="N270" s="40"/>
      <c r="O270" s="40"/>
      <c r="P270" s="40"/>
      <c r="Q270" s="40"/>
      <c r="R270" s="40"/>
      <c r="S270" s="40"/>
      <c r="T270" s="40"/>
      <c r="U270" s="40"/>
      <c r="V270" s="40"/>
      <c r="W270" s="40"/>
      <c r="X270" s="40"/>
      <c r="Y270" s="40"/>
      <c r="Z270" s="40"/>
      <c r="AA270" s="40"/>
      <c r="AB270" s="40"/>
      <c r="AC270" s="40"/>
      <c r="AD270" s="40"/>
      <c r="AE270" s="40"/>
      <c r="AF270" s="40"/>
      <c r="AG270" s="40"/>
      <c r="AH270" s="40"/>
      <c r="AI270" s="40"/>
      <c r="AJ270" s="40"/>
      <c r="AK270" s="40"/>
      <c r="AL270" s="40"/>
      <c r="AM270" s="40"/>
      <c r="AN270" s="40"/>
      <c r="AO270" s="40"/>
      <c r="AP270" s="40"/>
      <c r="AQ270" s="40"/>
      <c r="AR270" s="40"/>
      <c r="AS270" s="40"/>
      <c r="AT270" s="40"/>
      <c r="AU270" s="40"/>
      <c r="AV270" s="40"/>
      <c r="AW270" s="40"/>
      <c r="AX270" s="40"/>
      <c r="AY270" s="40"/>
      <c r="AZ270" s="40"/>
      <c r="BA270" s="40"/>
      <c r="BB270" s="40"/>
      <c r="BC270" s="40"/>
      <c r="BD270" s="40"/>
      <c r="BE270" s="40"/>
      <c r="BF270" s="40"/>
      <c r="BG270" s="40"/>
      <c r="BH270" s="40"/>
      <c r="BI270" s="40"/>
      <c r="BJ270" s="40"/>
      <c r="BK270" s="40"/>
      <c r="BL270" s="40"/>
      <c r="BM270" s="40"/>
      <c r="BN270" s="40"/>
      <c r="BO270" s="40"/>
      <c r="BP270" s="40"/>
      <c r="BQ270" s="40"/>
      <c r="BR270" s="40"/>
      <c r="BS270" s="40"/>
      <c r="BT270" s="40"/>
      <c r="BU270" s="40"/>
      <c r="BV270" s="40"/>
      <c r="BW270" s="40"/>
      <c r="BX270" s="40"/>
      <c r="BY270" s="40"/>
      <c r="BZ270" s="40"/>
      <c r="CA270" s="40"/>
      <c r="CB270" s="40"/>
      <c r="CC270" s="40"/>
      <c r="CD270" s="40"/>
      <c r="CE270" s="40"/>
      <c r="CF270" s="40"/>
      <c r="CG270" s="40"/>
      <c r="CH270" s="40"/>
      <c r="CI270" s="40"/>
      <c r="CJ270" s="40"/>
      <c r="CK270" s="40"/>
      <c r="CL270" s="40"/>
      <c r="CM270" s="40"/>
      <c r="CN270" s="40"/>
      <c r="CO270" s="40"/>
      <c r="CP270" s="40"/>
      <c r="CQ270" s="40"/>
      <c r="CR270" s="40"/>
      <c r="CS270" s="40"/>
      <c r="CT270" s="40"/>
      <c r="CU270" s="40"/>
      <c r="CV270" s="40"/>
      <c r="CW270" s="40"/>
      <c r="CX270" s="40"/>
      <c r="CY270" s="40"/>
      <c r="CZ270" s="40"/>
      <c r="DA270" s="40"/>
      <c r="DB270" s="40"/>
      <c r="DC270" s="40"/>
      <c r="DD270" s="40"/>
      <c r="DE270" s="40"/>
      <c r="DF270" s="40"/>
      <c r="DG270" s="40"/>
      <c r="DH270" s="40"/>
      <c r="DI270" s="40"/>
      <c r="DJ270" s="40"/>
      <c r="DK270" s="40"/>
      <c r="DL270" s="40"/>
      <c r="DM270" s="40"/>
      <c r="DN270" s="40"/>
      <c r="DO270" s="40"/>
      <c r="DP270" s="40"/>
      <c r="DQ270" s="40"/>
      <c r="DR270" s="40"/>
      <c r="DS270" s="40"/>
      <c r="DT270" s="40"/>
      <c r="DU270" s="40"/>
      <c r="DV270" s="40"/>
      <c r="DW270" s="40"/>
      <c r="DX270" s="40"/>
      <c r="DY270" s="40"/>
      <c r="DZ270" s="40"/>
      <c r="EA270" s="40"/>
      <c r="EB270" s="40"/>
      <c r="EC270" s="40"/>
      <c r="ED270" s="40"/>
      <c r="EE270" s="40"/>
      <c r="EF270" s="40"/>
      <c r="EG270" s="40"/>
      <c r="EH270" s="40"/>
      <c r="EI270" s="40"/>
      <c r="EJ270" s="40"/>
      <c r="EK270" s="40"/>
      <c r="EL270" s="40"/>
      <c r="EM270" s="40"/>
      <c r="EN270" s="40"/>
      <c r="EO270" s="40"/>
      <c r="EP270" s="40"/>
      <c r="EQ270" s="40"/>
      <c r="ER270" s="40"/>
      <c r="ES270" s="40"/>
      <c r="ET270" s="40"/>
      <c r="EU270" s="40"/>
      <c r="EV270" s="40"/>
      <c r="EW270" s="40"/>
      <c r="EX270" s="40"/>
      <c r="EY270" s="40"/>
      <c r="EZ270" s="40"/>
      <c r="FA270" s="40"/>
      <c r="FB270" s="40"/>
      <c r="FC270" s="40"/>
      <c r="FD270" s="40"/>
      <c r="FE270" s="40"/>
      <c r="FF270" s="40"/>
      <c r="FG270" s="40"/>
      <c r="FH270" s="40"/>
      <c r="FI270" s="40"/>
      <c r="FJ270" s="40"/>
      <c r="FK270" s="40"/>
      <c r="FL270" s="40"/>
      <c r="FM270" s="40"/>
      <c r="FN270" s="40"/>
      <c r="FO270" s="40"/>
      <c r="FP270" s="40"/>
      <c r="FQ270" s="40"/>
      <c r="FR270" s="40"/>
      <c r="FS270" s="40"/>
      <c r="FT270" s="40"/>
      <c r="FU270" s="40"/>
      <c r="FV270" s="40"/>
      <c r="FW270" s="40"/>
      <c r="FX270" s="40"/>
      <c r="FY270" s="40"/>
      <c r="FZ270" s="40"/>
      <c r="GA270" s="40"/>
      <c r="GB270" s="40"/>
      <c r="GC270" s="40"/>
      <c r="GD270" s="40"/>
      <c r="GE270" s="40"/>
      <c r="GF270" s="40"/>
      <c r="GG270" s="40"/>
      <c r="GH270" s="40"/>
      <c r="GI270" s="40"/>
      <c r="GJ270" s="40"/>
      <c r="GK270" s="40"/>
      <c r="GL270" s="40"/>
      <c r="GM270" s="40"/>
      <c r="GN270" s="40"/>
      <c r="GO270" s="40"/>
      <c r="GP270" s="40"/>
      <c r="GQ270" s="40"/>
      <c r="GR270" s="40"/>
    </row>
    <row r="271" spans="1:200" s="42" customFormat="1">
      <c r="B271" s="44"/>
      <c r="D271" s="12"/>
      <c r="E271" s="40"/>
      <c r="F271" s="40"/>
      <c r="G271" s="40"/>
      <c r="H271" s="40"/>
      <c r="I271" s="40"/>
      <c r="J271" s="40"/>
      <c r="K271" s="40"/>
      <c r="L271" s="40"/>
      <c r="M271" s="40"/>
      <c r="N271" s="40"/>
      <c r="O271" s="40"/>
      <c r="P271" s="40"/>
      <c r="Q271" s="40"/>
      <c r="R271" s="40"/>
      <c r="S271" s="40"/>
      <c r="T271" s="40"/>
      <c r="U271" s="40"/>
      <c r="V271" s="40"/>
      <c r="W271" s="40"/>
      <c r="X271" s="40"/>
      <c r="Y271" s="40"/>
      <c r="Z271" s="40"/>
      <c r="AA271" s="40"/>
      <c r="AB271" s="40"/>
      <c r="AC271" s="40"/>
      <c r="AD271" s="40"/>
      <c r="AE271" s="40"/>
      <c r="AF271" s="40"/>
      <c r="AG271" s="40"/>
      <c r="AH271" s="40"/>
      <c r="AI271" s="40"/>
      <c r="AJ271" s="40"/>
      <c r="AK271" s="40"/>
      <c r="AL271" s="40"/>
      <c r="AM271" s="40"/>
      <c r="AN271" s="40"/>
      <c r="AO271" s="40"/>
      <c r="AP271" s="40"/>
      <c r="AQ271" s="40"/>
      <c r="AR271" s="40"/>
      <c r="AS271" s="40"/>
      <c r="AT271" s="40"/>
      <c r="AU271" s="40"/>
      <c r="AV271" s="40"/>
      <c r="AW271" s="40"/>
      <c r="AX271" s="40"/>
      <c r="AY271" s="40"/>
      <c r="AZ271" s="40"/>
      <c r="BA271" s="40"/>
      <c r="BB271" s="40"/>
      <c r="BC271" s="40"/>
      <c r="BD271" s="40"/>
      <c r="BE271" s="40"/>
      <c r="BF271" s="40"/>
      <c r="BG271" s="40"/>
      <c r="BH271" s="40"/>
      <c r="BI271" s="40"/>
      <c r="BJ271" s="40"/>
      <c r="BK271" s="40"/>
      <c r="BL271" s="40"/>
      <c r="BM271" s="40"/>
      <c r="BN271" s="40"/>
      <c r="BO271" s="40"/>
      <c r="BP271" s="40"/>
      <c r="BQ271" s="40"/>
      <c r="BR271" s="40"/>
      <c r="BS271" s="40"/>
      <c r="BT271" s="40"/>
      <c r="BU271" s="40"/>
      <c r="BV271" s="40"/>
      <c r="BW271" s="40"/>
      <c r="BX271" s="40"/>
      <c r="BY271" s="40"/>
      <c r="BZ271" s="40"/>
      <c r="CA271" s="40"/>
      <c r="CB271" s="40"/>
      <c r="CC271" s="40"/>
      <c r="CD271" s="40"/>
      <c r="CE271" s="40"/>
      <c r="CF271" s="40"/>
      <c r="CG271" s="40"/>
      <c r="CH271" s="40"/>
      <c r="CI271" s="40"/>
      <c r="CJ271" s="40"/>
      <c r="CK271" s="40"/>
      <c r="CL271" s="40"/>
      <c r="CM271" s="40"/>
      <c r="CN271" s="40"/>
      <c r="CO271" s="40"/>
      <c r="CP271" s="40"/>
      <c r="CQ271" s="40"/>
      <c r="CR271" s="40"/>
      <c r="CS271" s="40"/>
      <c r="CT271" s="40"/>
      <c r="CU271" s="40"/>
      <c r="CV271" s="40"/>
      <c r="CW271" s="40"/>
      <c r="CX271" s="40"/>
      <c r="CY271" s="40"/>
      <c r="CZ271" s="40"/>
      <c r="DA271" s="40"/>
      <c r="DB271" s="40"/>
      <c r="DC271" s="40"/>
      <c r="DD271" s="40"/>
      <c r="DE271" s="40"/>
      <c r="DF271" s="40"/>
      <c r="DG271" s="40"/>
      <c r="DH271" s="40"/>
      <c r="DI271" s="40"/>
      <c r="DJ271" s="40"/>
      <c r="DK271" s="40"/>
      <c r="DL271" s="40"/>
      <c r="DM271" s="40"/>
      <c r="DN271" s="40"/>
      <c r="DO271" s="40"/>
      <c r="DP271" s="40"/>
      <c r="DQ271" s="40"/>
      <c r="DR271" s="40"/>
      <c r="DS271" s="40"/>
      <c r="DT271" s="40"/>
      <c r="DU271" s="40"/>
      <c r="DV271" s="40"/>
      <c r="DW271" s="40"/>
      <c r="DX271" s="40"/>
      <c r="DY271" s="40"/>
      <c r="DZ271" s="40"/>
      <c r="EA271" s="40"/>
      <c r="EB271" s="40"/>
      <c r="EC271" s="40"/>
      <c r="ED271" s="40"/>
      <c r="EE271" s="40"/>
      <c r="EF271" s="40"/>
      <c r="EG271" s="40"/>
      <c r="EH271" s="40"/>
      <c r="EI271" s="40"/>
      <c r="EJ271" s="40"/>
      <c r="EK271" s="40"/>
      <c r="EL271" s="40"/>
      <c r="EM271" s="40"/>
      <c r="EN271" s="40"/>
      <c r="EO271" s="40"/>
      <c r="EP271" s="40"/>
      <c r="EQ271" s="40"/>
      <c r="ER271" s="40"/>
      <c r="ES271" s="40"/>
      <c r="ET271" s="40"/>
      <c r="EU271" s="40"/>
      <c r="EV271" s="40"/>
      <c r="EW271" s="40"/>
      <c r="EX271" s="40"/>
      <c r="EY271" s="40"/>
      <c r="EZ271" s="40"/>
      <c r="FA271" s="40"/>
      <c r="FB271" s="40"/>
      <c r="FC271" s="40"/>
      <c r="FD271" s="40"/>
      <c r="FE271" s="40"/>
      <c r="FF271" s="40"/>
      <c r="FG271" s="40"/>
      <c r="FH271" s="40"/>
      <c r="FI271" s="40"/>
      <c r="FJ271" s="40"/>
      <c r="FK271" s="40"/>
      <c r="FL271" s="40"/>
      <c r="FM271" s="40"/>
      <c r="FN271" s="40"/>
      <c r="FO271" s="40"/>
      <c r="FP271" s="40"/>
      <c r="FQ271" s="40"/>
      <c r="FR271" s="40"/>
      <c r="FS271" s="40"/>
      <c r="FT271" s="40"/>
      <c r="FU271" s="40"/>
      <c r="FV271" s="40"/>
      <c r="FW271" s="40"/>
      <c r="FX271" s="40"/>
      <c r="FY271" s="40"/>
      <c r="FZ271" s="40"/>
      <c r="GA271" s="40"/>
      <c r="GB271" s="40"/>
      <c r="GC271" s="40"/>
      <c r="GD271" s="40"/>
      <c r="GE271" s="40"/>
      <c r="GF271" s="40"/>
      <c r="GG271" s="40"/>
      <c r="GH271" s="40"/>
      <c r="GI271" s="40"/>
      <c r="GJ271" s="40"/>
      <c r="GK271" s="40"/>
      <c r="GL271" s="40"/>
      <c r="GM271" s="40"/>
      <c r="GN271" s="40"/>
      <c r="GO271" s="40"/>
      <c r="GP271" s="40"/>
      <c r="GQ271" s="40"/>
      <c r="GR271" s="40"/>
    </row>
    <row r="272" spans="1:200" s="42" customFormat="1">
      <c r="B272" s="44"/>
      <c r="D272" s="12"/>
      <c r="E272" s="40"/>
      <c r="F272" s="40"/>
      <c r="G272" s="40"/>
      <c r="H272" s="40"/>
      <c r="I272" s="40"/>
      <c r="J272" s="40"/>
      <c r="K272" s="40"/>
      <c r="L272" s="40"/>
      <c r="M272" s="40"/>
      <c r="N272" s="40"/>
      <c r="O272" s="40"/>
      <c r="P272" s="40"/>
      <c r="Q272" s="40"/>
      <c r="R272" s="40"/>
      <c r="S272" s="40"/>
      <c r="T272" s="40"/>
      <c r="U272" s="40"/>
      <c r="V272" s="40"/>
      <c r="W272" s="40"/>
      <c r="X272" s="40"/>
      <c r="Y272" s="40"/>
      <c r="Z272" s="40"/>
      <c r="AA272" s="40"/>
      <c r="AB272" s="40"/>
      <c r="AC272" s="40"/>
      <c r="AD272" s="40"/>
      <c r="AE272" s="40"/>
      <c r="AF272" s="40"/>
      <c r="AG272" s="40"/>
      <c r="AH272" s="40"/>
      <c r="AI272" s="40"/>
      <c r="AJ272" s="40"/>
      <c r="AK272" s="40"/>
      <c r="AL272" s="40"/>
      <c r="AM272" s="40"/>
      <c r="AN272" s="40"/>
      <c r="AO272" s="40"/>
      <c r="AP272" s="40"/>
      <c r="AQ272" s="40"/>
      <c r="AR272" s="40"/>
      <c r="AS272" s="40"/>
      <c r="AT272" s="40"/>
      <c r="AU272" s="40"/>
      <c r="AV272" s="40"/>
      <c r="AW272" s="40"/>
      <c r="AX272" s="40"/>
      <c r="AY272" s="40"/>
      <c r="AZ272" s="40"/>
      <c r="BA272" s="40"/>
      <c r="BB272" s="40"/>
      <c r="BC272" s="40"/>
      <c r="BD272" s="40"/>
      <c r="BE272" s="40"/>
      <c r="BF272" s="40"/>
      <c r="BG272" s="40"/>
      <c r="BH272" s="40"/>
      <c r="BI272" s="40"/>
      <c r="BJ272" s="40"/>
      <c r="BK272" s="40"/>
      <c r="BL272" s="40"/>
      <c r="BM272" s="40"/>
      <c r="BN272" s="40"/>
      <c r="BO272" s="40"/>
      <c r="BP272" s="40"/>
      <c r="BQ272" s="40"/>
      <c r="BR272" s="40"/>
      <c r="BS272" s="40"/>
      <c r="BT272" s="40"/>
      <c r="BU272" s="40"/>
      <c r="BV272" s="40"/>
      <c r="BW272" s="40"/>
      <c r="BX272" s="40"/>
      <c r="BY272" s="40"/>
      <c r="BZ272" s="40"/>
      <c r="CA272" s="40"/>
      <c r="CB272" s="40"/>
      <c r="CC272" s="40"/>
      <c r="CD272" s="40"/>
      <c r="CE272" s="40"/>
      <c r="CF272" s="40"/>
      <c r="CG272" s="40"/>
      <c r="CH272" s="40"/>
      <c r="CI272" s="40"/>
      <c r="CJ272" s="40"/>
      <c r="CK272" s="40"/>
      <c r="CL272" s="40"/>
      <c r="CM272" s="40"/>
      <c r="CN272" s="40"/>
      <c r="CO272" s="40"/>
      <c r="CP272" s="40"/>
      <c r="CQ272" s="40"/>
      <c r="CR272" s="40"/>
      <c r="CS272" s="40"/>
      <c r="CT272" s="40"/>
      <c r="CU272" s="40"/>
      <c r="CV272" s="40"/>
      <c r="CW272" s="40"/>
      <c r="CX272" s="40"/>
      <c r="CY272" s="40"/>
      <c r="CZ272" s="40"/>
      <c r="DA272" s="40"/>
      <c r="DB272" s="40"/>
      <c r="DC272" s="40"/>
      <c r="DD272" s="40"/>
      <c r="DE272" s="40"/>
      <c r="DF272" s="40"/>
      <c r="DG272" s="40"/>
      <c r="DH272" s="40"/>
      <c r="DI272" s="40"/>
      <c r="DJ272" s="40"/>
      <c r="DK272" s="40"/>
      <c r="DL272" s="40"/>
      <c r="DM272" s="40"/>
      <c r="DN272" s="40"/>
      <c r="DO272" s="40"/>
      <c r="DP272" s="40"/>
      <c r="DQ272" s="40"/>
      <c r="DR272" s="40"/>
      <c r="DS272" s="40"/>
      <c r="DT272" s="40"/>
      <c r="DU272" s="40"/>
      <c r="DV272" s="40"/>
      <c r="DW272" s="40"/>
      <c r="DX272" s="40"/>
      <c r="DY272" s="40"/>
      <c r="DZ272" s="40"/>
      <c r="EA272" s="40"/>
      <c r="EB272" s="40"/>
      <c r="EC272" s="40"/>
      <c r="ED272" s="40"/>
      <c r="EE272" s="40"/>
      <c r="EF272" s="40"/>
      <c r="EG272" s="40"/>
      <c r="EH272" s="40"/>
      <c r="EI272" s="40"/>
      <c r="EJ272" s="40"/>
      <c r="EK272" s="40"/>
      <c r="EL272" s="40"/>
      <c r="EM272" s="40"/>
      <c r="EN272" s="40"/>
      <c r="EO272" s="40"/>
      <c r="EP272" s="40"/>
      <c r="EQ272" s="40"/>
      <c r="ER272" s="40"/>
      <c r="ES272" s="40"/>
      <c r="ET272" s="40"/>
      <c r="EU272" s="40"/>
      <c r="EV272" s="40"/>
      <c r="EW272" s="40"/>
      <c r="EX272" s="40"/>
      <c r="EY272" s="40"/>
      <c r="EZ272" s="40"/>
      <c r="FA272" s="40"/>
      <c r="FB272" s="40"/>
      <c r="FC272" s="40"/>
      <c r="FD272" s="40"/>
      <c r="FE272" s="40"/>
      <c r="FF272" s="40"/>
      <c r="FG272" s="40"/>
      <c r="FH272" s="40"/>
      <c r="FI272" s="40"/>
      <c r="FJ272" s="40"/>
      <c r="FK272" s="40"/>
      <c r="FL272" s="40"/>
      <c r="FM272" s="40"/>
      <c r="FN272" s="40"/>
      <c r="FO272" s="40"/>
      <c r="FP272" s="40"/>
      <c r="FQ272" s="40"/>
      <c r="FR272" s="40"/>
      <c r="FS272" s="40"/>
      <c r="FT272" s="40"/>
      <c r="FU272" s="40"/>
      <c r="FV272" s="40"/>
      <c r="FW272" s="40"/>
      <c r="FX272" s="40"/>
      <c r="FY272" s="40"/>
      <c r="FZ272" s="40"/>
      <c r="GA272" s="40"/>
      <c r="GB272" s="40"/>
      <c r="GC272" s="40"/>
      <c r="GD272" s="40"/>
      <c r="GE272" s="40"/>
      <c r="GF272" s="40"/>
      <c r="GG272" s="40"/>
      <c r="GH272" s="40"/>
      <c r="GI272" s="40"/>
      <c r="GJ272" s="40"/>
      <c r="GK272" s="40"/>
      <c r="GL272" s="40"/>
      <c r="GM272" s="40"/>
      <c r="GN272" s="40"/>
      <c r="GO272" s="40"/>
      <c r="GP272" s="40"/>
      <c r="GQ272" s="40"/>
      <c r="GR272" s="40"/>
    </row>
    <row r="273" spans="1:200" s="42" customFormat="1">
      <c r="B273" s="44"/>
      <c r="D273" s="12"/>
      <c r="E273" s="40"/>
      <c r="F273" s="40"/>
      <c r="G273" s="40"/>
      <c r="H273" s="40"/>
      <c r="I273" s="40"/>
      <c r="J273" s="40"/>
      <c r="K273" s="40"/>
      <c r="L273" s="40"/>
      <c r="M273" s="40"/>
      <c r="N273" s="40"/>
      <c r="O273" s="40"/>
      <c r="P273" s="40"/>
      <c r="Q273" s="40"/>
      <c r="R273" s="40"/>
      <c r="S273" s="40"/>
      <c r="T273" s="40"/>
      <c r="U273" s="40"/>
      <c r="V273" s="40"/>
      <c r="W273" s="40"/>
      <c r="X273" s="40"/>
      <c r="Y273" s="40"/>
      <c r="Z273" s="40"/>
      <c r="AA273" s="40"/>
      <c r="AB273" s="40"/>
      <c r="AC273" s="40"/>
      <c r="AD273" s="40"/>
      <c r="AE273" s="40"/>
      <c r="AF273" s="40"/>
      <c r="AG273" s="40"/>
      <c r="AH273" s="40"/>
      <c r="AI273" s="40"/>
      <c r="AJ273" s="40"/>
      <c r="AK273" s="40"/>
      <c r="AL273" s="40"/>
      <c r="AM273" s="40"/>
      <c r="AN273" s="40"/>
      <c r="AO273" s="40"/>
      <c r="AP273" s="40"/>
      <c r="AQ273" s="40"/>
      <c r="AR273" s="40"/>
      <c r="AS273" s="40"/>
      <c r="AT273" s="40"/>
      <c r="AU273" s="40"/>
      <c r="AV273" s="40"/>
      <c r="AW273" s="40"/>
      <c r="AX273" s="40"/>
      <c r="AY273" s="40"/>
      <c r="AZ273" s="40"/>
      <c r="BA273" s="40"/>
      <c r="BB273" s="40"/>
      <c r="BC273" s="40"/>
      <c r="BD273" s="40"/>
      <c r="BE273" s="40"/>
      <c r="BF273" s="40"/>
      <c r="BG273" s="40"/>
      <c r="BH273" s="40"/>
      <c r="BI273" s="40"/>
      <c r="BJ273" s="40"/>
      <c r="BK273" s="40"/>
      <c r="BL273" s="40"/>
      <c r="BM273" s="40"/>
      <c r="BN273" s="40"/>
      <c r="BO273" s="40"/>
      <c r="BP273" s="40"/>
      <c r="BQ273" s="40"/>
      <c r="BR273" s="40"/>
      <c r="BS273" s="40"/>
      <c r="BT273" s="40"/>
      <c r="BU273" s="40"/>
      <c r="BV273" s="40"/>
      <c r="BW273" s="40"/>
      <c r="BX273" s="40"/>
      <c r="BY273" s="40"/>
      <c r="BZ273" s="40"/>
      <c r="CA273" s="40"/>
      <c r="CB273" s="40"/>
      <c r="CC273" s="40"/>
      <c r="CD273" s="40"/>
      <c r="CE273" s="40"/>
      <c r="CF273" s="40"/>
      <c r="CG273" s="40"/>
      <c r="CH273" s="40"/>
      <c r="CI273" s="40"/>
      <c r="CJ273" s="40"/>
      <c r="CK273" s="40"/>
      <c r="CL273" s="40"/>
      <c r="CM273" s="40"/>
      <c r="CN273" s="40"/>
      <c r="CO273" s="40"/>
      <c r="CP273" s="40"/>
      <c r="CQ273" s="40"/>
      <c r="CR273" s="40"/>
      <c r="CS273" s="40"/>
      <c r="CT273" s="40"/>
      <c r="CU273" s="40"/>
      <c r="CV273" s="40"/>
      <c r="CW273" s="40"/>
      <c r="CX273" s="40"/>
      <c r="CY273" s="40"/>
      <c r="CZ273" s="40"/>
      <c r="DA273" s="40"/>
      <c r="DB273" s="40"/>
      <c r="DC273" s="40"/>
      <c r="DD273" s="40"/>
      <c r="DE273" s="40"/>
      <c r="DF273" s="40"/>
      <c r="DG273" s="40"/>
      <c r="DH273" s="40"/>
      <c r="DI273" s="40"/>
      <c r="DJ273" s="40"/>
      <c r="DK273" s="40"/>
      <c r="DL273" s="40"/>
      <c r="DM273" s="40"/>
      <c r="DN273" s="40"/>
      <c r="DO273" s="40"/>
      <c r="DP273" s="40"/>
      <c r="DQ273" s="40"/>
      <c r="DR273" s="40"/>
      <c r="DS273" s="40"/>
      <c r="DT273" s="40"/>
      <c r="DU273" s="40"/>
      <c r="DV273" s="40"/>
      <c r="DW273" s="40"/>
      <c r="DX273" s="40"/>
      <c r="DY273" s="40"/>
      <c r="DZ273" s="40"/>
      <c r="EA273" s="40"/>
      <c r="EB273" s="40"/>
      <c r="EC273" s="40"/>
      <c r="ED273" s="40"/>
      <c r="EE273" s="40"/>
      <c r="EF273" s="40"/>
      <c r="EG273" s="40"/>
      <c r="EH273" s="40"/>
      <c r="EI273" s="40"/>
      <c r="EJ273" s="40"/>
      <c r="EK273" s="40"/>
      <c r="EL273" s="40"/>
      <c r="EM273" s="40"/>
      <c r="EN273" s="40"/>
      <c r="EO273" s="40"/>
      <c r="EP273" s="40"/>
      <c r="EQ273" s="40"/>
      <c r="ER273" s="40"/>
      <c r="ES273" s="40"/>
      <c r="ET273" s="40"/>
      <c r="EU273" s="40"/>
      <c r="EV273" s="40"/>
      <c r="EW273" s="40"/>
      <c r="EX273" s="40"/>
      <c r="EY273" s="40"/>
      <c r="EZ273" s="40"/>
      <c r="FA273" s="40"/>
      <c r="FB273" s="40"/>
      <c r="FC273" s="40"/>
      <c r="FD273" s="40"/>
      <c r="FE273" s="40"/>
      <c r="FF273" s="40"/>
      <c r="FG273" s="40"/>
      <c r="FH273" s="40"/>
      <c r="FI273" s="40"/>
      <c r="FJ273" s="40"/>
      <c r="FK273" s="40"/>
      <c r="FL273" s="40"/>
      <c r="FM273" s="40"/>
      <c r="FN273" s="40"/>
      <c r="FO273" s="40"/>
      <c r="FP273" s="40"/>
      <c r="FQ273" s="40"/>
      <c r="FR273" s="40"/>
      <c r="FS273" s="40"/>
      <c r="FT273" s="40"/>
      <c r="FU273" s="40"/>
      <c r="FV273" s="40"/>
      <c r="FW273" s="40"/>
      <c r="FX273" s="40"/>
      <c r="FY273" s="40"/>
      <c r="FZ273" s="40"/>
      <c r="GA273" s="40"/>
      <c r="GB273" s="40"/>
      <c r="GC273" s="40"/>
      <c r="GD273" s="40"/>
      <c r="GE273" s="40"/>
      <c r="GF273" s="40"/>
      <c r="GG273" s="40"/>
      <c r="GH273" s="40"/>
      <c r="GI273" s="40"/>
      <c r="GJ273" s="40"/>
      <c r="GK273" s="40"/>
      <c r="GL273" s="40"/>
      <c r="GM273" s="40"/>
      <c r="GN273" s="40"/>
      <c r="GO273" s="40"/>
      <c r="GP273" s="40"/>
      <c r="GQ273" s="40"/>
      <c r="GR273" s="40"/>
    </row>
    <row r="274" spans="1:200" s="42" customFormat="1">
      <c r="B274" s="44"/>
      <c r="D274" s="12"/>
      <c r="E274" s="40"/>
      <c r="F274" s="40"/>
      <c r="G274" s="40"/>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40"/>
      <c r="AK274" s="40"/>
      <c r="AL274" s="40"/>
      <c r="AM274" s="40"/>
      <c r="AN274" s="40"/>
      <c r="AO274" s="40"/>
      <c r="AP274" s="40"/>
      <c r="AQ274" s="40"/>
      <c r="AR274" s="40"/>
      <c r="AS274" s="40"/>
      <c r="AT274" s="40"/>
      <c r="AU274" s="40"/>
      <c r="AV274" s="40"/>
      <c r="AW274" s="40"/>
      <c r="AX274" s="40"/>
      <c r="AY274" s="40"/>
      <c r="AZ274" s="40"/>
      <c r="BA274" s="40"/>
      <c r="BB274" s="40"/>
      <c r="BC274" s="40"/>
      <c r="BD274" s="40"/>
      <c r="BE274" s="40"/>
      <c r="BF274" s="40"/>
      <c r="BG274" s="40"/>
      <c r="BH274" s="40"/>
      <c r="BI274" s="40"/>
      <c r="BJ274" s="40"/>
      <c r="BK274" s="40"/>
      <c r="BL274" s="40"/>
      <c r="BM274" s="40"/>
      <c r="BN274" s="40"/>
      <c r="BO274" s="40"/>
      <c r="BP274" s="40"/>
      <c r="BQ274" s="40"/>
      <c r="BR274" s="40"/>
      <c r="BS274" s="40"/>
      <c r="BT274" s="40"/>
      <c r="BU274" s="40"/>
      <c r="BV274" s="40"/>
      <c r="BW274" s="40"/>
      <c r="BX274" s="40"/>
      <c r="BY274" s="40"/>
      <c r="BZ274" s="40"/>
      <c r="CA274" s="40"/>
      <c r="CB274" s="40"/>
      <c r="CC274" s="40"/>
      <c r="CD274" s="40"/>
      <c r="CE274" s="40"/>
      <c r="CF274" s="40"/>
      <c r="CG274" s="40"/>
      <c r="CH274" s="40"/>
      <c r="CI274" s="40"/>
      <c r="CJ274" s="40"/>
      <c r="CK274" s="40"/>
      <c r="CL274" s="40"/>
      <c r="CM274" s="40"/>
      <c r="CN274" s="40"/>
      <c r="CO274" s="40"/>
      <c r="CP274" s="40"/>
      <c r="CQ274" s="40"/>
      <c r="CR274" s="40"/>
      <c r="CS274" s="40"/>
      <c r="CT274" s="40"/>
      <c r="CU274" s="40"/>
      <c r="CV274" s="40"/>
      <c r="CW274" s="40"/>
      <c r="CX274" s="40"/>
      <c r="CY274" s="40"/>
      <c r="CZ274" s="40"/>
      <c r="DA274" s="40"/>
      <c r="DB274" s="40"/>
      <c r="DC274" s="40"/>
      <c r="DD274" s="40"/>
      <c r="DE274" s="40"/>
      <c r="DF274" s="40"/>
      <c r="DG274" s="40"/>
      <c r="DH274" s="40"/>
      <c r="DI274" s="40"/>
      <c r="DJ274" s="40"/>
      <c r="DK274" s="40"/>
      <c r="DL274" s="40"/>
      <c r="DM274" s="40"/>
      <c r="DN274" s="40"/>
      <c r="DO274" s="40"/>
      <c r="DP274" s="40"/>
      <c r="DQ274" s="40"/>
      <c r="DR274" s="40"/>
      <c r="DS274" s="40"/>
      <c r="DT274" s="40"/>
      <c r="DU274" s="40"/>
      <c r="DV274" s="40"/>
      <c r="DW274" s="40"/>
      <c r="DX274" s="40"/>
      <c r="DY274" s="40"/>
      <c r="DZ274" s="40"/>
      <c r="EA274" s="40"/>
      <c r="EB274" s="40"/>
      <c r="EC274" s="40"/>
      <c r="ED274" s="40"/>
      <c r="EE274" s="40"/>
      <c r="EF274" s="40"/>
      <c r="EG274" s="40"/>
      <c r="EH274" s="40"/>
      <c r="EI274" s="40"/>
      <c r="EJ274" s="40"/>
      <c r="EK274" s="40"/>
      <c r="EL274" s="40"/>
      <c r="EM274" s="40"/>
      <c r="EN274" s="40"/>
      <c r="EO274" s="40"/>
      <c r="EP274" s="40"/>
      <c r="EQ274" s="40"/>
      <c r="ER274" s="40"/>
      <c r="ES274" s="40"/>
      <c r="ET274" s="40"/>
      <c r="EU274" s="40"/>
      <c r="EV274" s="40"/>
      <c r="EW274" s="40"/>
      <c r="EX274" s="40"/>
      <c r="EY274" s="40"/>
      <c r="EZ274" s="40"/>
      <c r="FA274" s="40"/>
      <c r="FB274" s="40"/>
      <c r="FC274" s="40"/>
      <c r="FD274" s="40"/>
      <c r="FE274" s="40"/>
      <c r="FF274" s="40"/>
      <c r="FG274" s="40"/>
      <c r="FH274" s="40"/>
      <c r="FI274" s="40"/>
      <c r="FJ274" s="40"/>
      <c r="FK274" s="40"/>
      <c r="FL274" s="40"/>
      <c r="FM274" s="40"/>
      <c r="FN274" s="40"/>
      <c r="FO274" s="40"/>
      <c r="FP274" s="40"/>
      <c r="FQ274" s="40"/>
      <c r="FR274" s="40"/>
      <c r="FS274" s="40"/>
      <c r="FT274" s="40"/>
      <c r="FU274" s="40"/>
      <c r="FV274" s="40"/>
      <c r="FW274" s="40"/>
      <c r="FX274" s="40"/>
      <c r="FY274" s="40"/>
      <c r="FZ274" s="40"/>
      <c r="GA274" s="40"/>
      <c r="GB274" s="40"/>
      <c r="GC274" s="40"/>
      <c r="GD274" s="40"/>
      <c r="GE274" s="40"/>
      <c r="GF274" s="40"/>
      <c r="GG274" s="40"/>
      <c r="GH274" s="40"/>
      <c r="GI274" s="40"/>
      <c r="GJ274" s="40"/>
      <c r="GK274" s="40"/>
      <c r="GL274" s="40"/>
      <c r="GM274" s="40"/>
      <c r="GN274" s="40"/>
      <c r="GO274" s="40"/>
      <c r="GP274" s="40"/>
      <c r="GQ274" s="40"/>
      <c r="GR274" s="40"/>
    </row>
    <row r="275" spans="1:200" s="42" customFormat="1">
      <c r="B275" s="44"/>
      <c r="D275" s="12"/>
      <c r="E275" s="40"/>
      <c r="F275" s="40"/>
      <c r="G275" s="40"/>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40"/>
      <c r="AK275" s="40"/>
      <c r="AL275" s="40"/>
      <c r="AM275" s="40"/>
      <c r="AN275" s="40"/>
      <c r="AO275" s="40"/>
      <c r="AP275" s="40"/>
      <c r="AQ275" s="40"/>
      <c r="AR275" s="40"/>
      <c r="AS275" s="40"/>
      <c r="AT275" s="40"/>
      <c r="AU275" s="40"/>
      <c r="AV275" s="40"/>
      <c r="AW275" s="40"/>
      <c r="AX275" s="40"/>
      <c r="AY275" s="40"/>
      <c r="AZ275" s="40"/>
      <c r="BA275" s="40"/>
      <c r="BB275" s="40"/>
      <c r="BC275" s="40"/>
      <c r="BD275" s="40"/>
      <c r="BE275" s="40"/>
      <c r="BF275" s="40"/>
      <c r="BG275" s="40"/>
      <c r="BH275" s="40"/>
      <c r="BI275" s="40"/>
      <c r="BJ275" s="40"/>
      <c r="BK275" s="40"/>
      <c r="BL275" s="40"/>
      <c r="BM275" s="40"/>
      <c r="BN275" s="40"/>
      <c r="BO275" s="40"/>
      <c r="BP275" s="40"/>
      <c r="BQ275" s="40"/>
      <c r="BR275" s="40"/>
      <c r="BS275" s="40"/>
      <c r="BT275" s="40"/>
      <c r="BU275" s="40"/>
      <c r="BV275" s="40"/>
      <c r="BW275" s="40"/>
      <c r="BX275" s="40"/>
      <c r="BY275" s="40"/>
      <c r="BZ275" s="40"/>
      <c r="CA275" s="40"/>
      <c r="CB275" s="40"/>
      <c r="CC275" s="40"/>
      <c r="CD275" s="40"/>
      <c r="CE275" s="40"/>
      <c r="CF275" s="40"/>
      <c r="CG275" s="40"/>
      <c r="CH275" s="40"/>
      <c r="CI275" s="40"/>
      <c r="CJ275" s="40"/>
      <c r="CK275" s="40"/>
      <c r="CL275" s="40"/>
      <c r="CM275" s="40"/>
      <c r="CN275" s="40"/>
      <c r="CO275" s="40"/>
      <c r="CP275" s="40"/>
      <c r="CQ275" s="40"/>
      <c r="CR275" s="40"/>
      <c r="CS275" s="40"/>
      <c r="CT275" s="40"/>
      <c r="CU275" s="40"/>
      <c r="CV275" s="40"/>
      <c r="CW275" s="40"/>
      <c r="CX275" s="40"/>
      <c r="CY275" s="40"/>
      <c r="CZ275" s="40"/>
      <c r="DA275" s="40"/>
      <c r="DB275" s="40"/>
      <c r="DC275" s="40"/>
      <c r="DD275" s="40"/>
      <c r="DE275" s="40"/>
      <c r="DF275" s="40"/>
      <c r="DG275" s="40"/>
      <c r="DH275" s="40"/>
      <c r="DI275" s="40"/>
      <c r="DJ275" s="40"/>
      <c r="DK275" s="40"/>
      <c r="DL275" s="40"/>
      <c r="DM275" s="40"/>
      <c r="DN275" s="40"/>
      <c r="DO275" s="40"/>
      <c r="DP275" s="40"/>
      <c r="DQ275" s="40"/>
      <c r="DR275" s="40"/>
      <c r="DS275" s="40"/>
      <c r="DT275" s="40"/>
      <c r="DU275" s="40"/>
      <c r="DV275" s="40"/>
      <c r="DW275" s="40"/>
      <c r="DX275" s="40"/>
      <c r="DY275" s="40"/>
      <c r="DZ275" s="40"/>
      <c r="EA275" s="40"/>
      <c r="EB275" s="40"/>
      <c r="EC275" s="40"/>
      <c r="ED275" s="40"/>
      <c r="EE275" s="40"/>
      <c r="EF275" s="40"/>
      <c r="EG275" s="40"/>
      <c r="EH275" s="40"/>
      <c r="EI275" s="40"/>
      <c r="EJ275" s="40"/>
      <c r="EK275" s="40"/>
      <c r="EL275" s="40"/>
      <c r="EM275" s="40"/>
      <c r="EN275" s="40"/>
      <c r="EO275" s="40"/>
      <c r="EP275" s="40"/>
      <c r="EQ275" s="40"/>
      <c r="ER275" s="40"/>
      <c r="ES275" s="40"/>
      <c r="ET275" s="40"/>
      <c r="EU275" s="40"/>
      <c r="EV275" s="40"/>
      <c r="EW275" s="40"/>
      <c r="EX275" s="40"/>
      <c r="EY275" s="40"/>
      <c r="EZ275" s="40"/>
      <c r="FA275" s="40"/>
      <c r="FB275" s="40"/>
      <c r="FC275" s="40"/>
      <c r="FD275" s="40"/>
      <c r="FE275" s="40"/>
      <c r="FF275" s="40"/>
      <c r="FG275" s="40"/>
      <c r="FH275" s="40"/>
      <c r="FI275" s="40"/>
      <c r="FJ275" s="40"/>
      <c r="FK275" s="40"/>
      <c r="FL275" s="40"/>
      <c r="FM275" s="40"/>
      <c r="FN275" s="40"/>
      <c r="FO275" s="40"/>
      <c r="FP275" s="40"/>
      <c r="FQ275" s="40"/>
      <c r="FR275" s="40"/>
      <c r="FS275" s="40"/>
      <c r="FT275" s="40"/>
      <c r="FU275" s="40"/>
      <c r="FV275" s="40"/>
      <c r="FW275" s="40"/>
      <c r="FX275" s="40"/>
      <c r="FY275" s="40"/>
      <c r="FZ275" s="40"/>
      <c r="GA275" s="40"/>
      <c r="GB275" s="40"/>
      <c r="GC275" s="40"/>
      <c r="GD275" s="40"/>
      <c r="GE275" s="40"/>
      <c r="GF275" s="40"/>
      <c r="GG275" s="40"/>
      <c r="GH275" s="40"/>
      <c r="GI275" s="40"/>
      <c r="GJ275" s="40"/>
      <c r="GK275" s="40"/>
      <c r="GL275" s="40"/>
      <c r="GM275" s="40"/>
      <c r="GN275" s="40"/>
      <c r="GO275" s="40"/>
      <c r="GP275" s="40"/>
      <c r="GQ275" s="40"/>
      <c r="GR275" s="40"/>
    </row>
    <row r="276" spans="1:200" s="42" customFormat="1">
      <c r="B276" s="44"/>
      <c r="D276" s="12"/>
      <c r="E276" s="40"/>
      <c r="F276" s="40"/>
      <c r="G276" s="40"/>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40"/>
      <c r="AK276" s="40"/>
      <c r="AL276" s="40"/>
      <c r="AM276" s="40"/>
      <c r="AN276" s="40"/>
      <c r="AO276" s="40"/>
      <c r="AP276" s="40"/>
      <c r="AQ276" s="40"/>
      <c r="AR276" s="40"/>
      <c r="AS276" s="40"/>
      <c r="AT276" s="40"/>
      <c r="AU276" s="40"/>
      <c r="AV276" s="40"/>
      <c r="AW276" s="40"/>
      <c r="AX276" s="40"/>
      <c r="AY276" s="40"/>
      <c r="AZ276" s="40"/>
      <c r="BA276" s="40"/>
      <c r="BB276" s="40"/>
      <c r="BC276" s="40"/>
      <c r="BD276" s="40"/>
      <c r="BE276" s="40"/>
      <c r="BF276" s="40"/>
      <c r="BG276" s="40"/>
      <c r="BH276" s="40"/>
      <c r="BI276" s="40"/>
      <c r="BJ276" s="40"/>
      <c r="BK276" s="40"/>
      <c r="BL276" s="40"/>
      <c r="BM276" s="40"/>
      <c r="BN276" s="40"/>
      <c r="BO276" s="40"/>
      <c r="BP276" s="40"/>
      <c r="BQ276" s="40"/>
      <c r="BR276" s="40"/>
      <c r="BS276" s="40"/>
      <c r="BT276" s="40"/>
      <c r="BU276" s="40"/>
      <c r="BV276" s="40"/>
      <c r="BW276" s="40"/>
      <c r="BX276" s="40"/>
      <c r="BY276" s="40"/>
      <c r="BZ276" s="40"/>
      <c r="CA276" s="40"/>
      <c r="CB276" s="40"/>
      <c r="CC276" s="40"/>
      <c r="CD276" s="40"/>
      <c r="CE276" s="40"/>
      <c r="CF276" s="40"/>
      <c r="CG276" s="40"/>
      <c r="CH276" s="40"/>
      <c r="CI276" s="40"/>
      <c r="CJ276" s="40"/>
      <c r="CK276" s="40"/>
      <c r="CL276" s="40"/>
      <c r="CM276" s="40"/>
      <c r="CN276" s="40"/>
      <c r="CO276" s="40"/>
      <c r="CP276" s="40"/>
      <c r="CQ276" s="40"/>
      <c r="CR276" s="40"/>
      <c r="CS276" s="40"/>
      <c r="CT276" s="40"/>
      <c r="CU276" s="40"/>
      <c r="CV276" s="40"/>
      <c r="CW276" s="40"/>
      <c r="CX276" s="40"/>
      <c r="CY276" s="40"/>
      <c r="CZ276" s="40"/>
      <c r="DA276" s="40"/>
      <c r="DB276" s="40"/>
      <c r="DC276" s="40"/>
      <c r="DD276" s="40"/>
      <c r="DE276" s="40"/>
      <c r="DF276" s="40"/>
      <c r="DG276" s="40"/>
      <c r="DH276" s="40"/>
      <c r="DI276" s="40"/>
      <c r="DJ276" s="40"/>
      <c r="DK276" s="40"/>
      <c r="DL276" s="40"/>
      <c r="DM276" s="40"/>
      <c r="DN276" s="40"/>
      <c r="DO276" s="40"/>
      <c r="DP276" s="40"/>
      <c r="DQ276" s="40"/>
      <c r="DR276" s="40"/>
      <c r="DS276" s="40"/>
      <c r="DT276" s="40"/>
      <c r="DU276" s="40"/>
      <c r="DV276" s="40"/>
      <c r="DW276" s="40"/>
      <c r="DX276" s="40"/>
      <c r="DY276" s="40"/>
      <c r="DZ276" s="40"/>
      <c r="EA276" s="40"/>
      <c r="EB276" s="40"/>
      <c r="EC276" s="40"/>
      <c r="ED276" s="40"/>
      <c r="EE276" s="40"/>
      <c r="EF276" s="40"/>
      <c r="EG276" s="40"/>
      <c r="EH276" s="40"/>
      <c r="EI276" s="40"/>
      <c r="EJ276" s="40"/>
      <c r="EK276" s="40"/>
      <c r="EL276" s="40"/>
      <c r="EM276" s="40"/>
      <c r="EN276" s="40"/>
      <c r="EO276" s="40"/>
      <c r="EP276" s="40"/>
      <c r="EQ276" s="40"/>
      <c r="ER276" s="40"/>
      <c r="ES276" s="40"/>
      <c r="ET276" s="40"/>
      <c r="EU276" s="40"/>
      <c r="EV276" s="40"/>
      <c r="EW276" s="40"/>
      <c r="EX276" s="40"/>
      <c r="EY276" s="40"/>
      <c r="EZ276" s="40"/>
      <c r="FA276" s="40"/>
      <c r="FB276" s="40"/>
      <c r="FC276" s="40"/>
      <c r="FD276" s="40"/>
      <c r="FE276" s="40"/>
      <c r="FF276" s="40"/>
      <c r="FG276" s="40"/>
      <c r="FH276" s="40"/>
      <c r="FI276" s="40"/>
      <c r="FJ276" s="40"/>
      <c r="FK276" s="40"/>
      <c r="FL276" s="40"/>
      <c r="FM276" s="40"/>
      <c r="FN276" s="40"/>
      <c r="FO276" s="40"/>
      <c r="FP276" s="40"/>
      <c r="FQ276" s="40"/>
      <c r="FR276" s="40"/>
      <c r="FS276" s="40"/>
      <c r="FT276" s="40"/>
      <c r="FU276" s="40"/>
      <c r="FV276" s="40"/>
      <c r="FW276" s="40"/>
      <c r="FX276" s="40"/>
      <c r="FY276" s="40"/>
      <c r="FZ276" s="40"/>
      <c r="GA276" s="40"/>
      <c r="GB276" s="40"/>
      <c r="GC276" s="40"/>
      <c r="GD276" s="40"/>
      <c r="GE276" s="40"/>
      <c r="GF276" s="40"/>
      <c r="GG276" s="40"/>
      <c r="GH276" s="40"/>
      <c r="GI276" s="40"/>
      <c r="GJ276" s="40"/>
      <c r="GK276" s="40"/>
      <c r="GL276" s="40"/>
      <c r="GM276" s="40"/>
      <c r="GN276" s="40"/>
      <c r="GO276" s="40"/>
      <c r="GP276" s="40"/>
      <c r="GQ276" s="40"/>
      <c r="GR276" s="40"/>
    </row>
    <row r="277" spans="1:200" s="42" customFormat="1">
      <c r="B277" s="44"/>
      <c r="D277" s="12"/>
      <c r="E277" s="40"/>
      <c r="F277" s="40"/>
      <c r="G277" s="40"/>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40"/>
      <c r="AK277" s="40"/>
      <c r="AL277" s="40"/>
      <c r="AM277" s="40"/>
      <c r="AN277" s="40"/>
      <c r="AO277" s="40"/>
      <c r="AP277" s="40"/>
      <c r="AQ277" s="40"/>
      <c r="AR277" s="40"/>
      <c r="AS277" s="40"/>
      <c r="AT277" s="40"/>
      <c r="AU277" s="40"/>
      <c r="AV277" s="40"/>
      <c r="AW277" s="40"/>
      <c r="AX277" s="40"/>
      <c r="AY277" s="40"/>
      <c r="AZ277" s="40"/>
      <c r="BA277" s="40"/>
      <c r="BB277" s="40"/>
      <c r="BC277" s="40"/>
      <c r="BD277" s="40"/>
      <c r="BE277" s="40"/>
      <c r="BF277" s="40"/>
      <c r="BG277" s="40"/>
      <c r="BH277" s="40"/>
      <c r="BI277" s="40"/>
      <c r="BJ277" s="40"/>
      <c r="BK277" s="40"/>
      <c r="BL277" s="40"/>
      <c r="BM277" s="40"/>
      <c r="BN277" s="40"/>
      <c r="BO277" s="40"/>
      <c r="BP277" s="40"/>
      <c r="BQ277" s="40"/>
      <c r="BR277" s="40"/>
      <c r="BS277" s="40"/>
      <c r="BT277" s="40"/>
      <c r="BU277" s="40"/>
      <c r="BV277" s="40"/>
      <c r="BW277" s="40"/>
      <c r="BX277" s="40"/>
      <c r="BY277" s="40"/>
      <c r="BZ277" s="40"/>
      <c r="CA277" s="40"/>
      <c r="CB277" s="40"/>
      <c r="CC277" s="40"/>
      <c r="CD277" s="40"/>
      <c r="CE277" s="40"/>
      <c r="CF277" s="40"/>
      <c r="CG277" s="40"/>
      <c r="CH277" s="40"/>
      <c r="CI277" s="40"/>
      <c r="CJ277" s="40"/>
      <c r="CK277" s="40"/>
      <c r="CL277" s="40"/>
      <c r="CM277" s="40"/>
      <c r="CN277" s="40"/>
      <c r="CO277" s="40"/>
      <c r="CP277" s="40"/>
      <c r="CQ277" s="40"/>
      <c r="CR277" s="40"/>
      <c r="CS277" s="40"/>
      <c r="CT277" s="40"/>
      <c r="CU277" s="40"/>
      <c r="CV277" s="40"/>
      <c r="CW277" s="40"/>
      <c r="CX277" s="40"/>
      <c r="CY277" s="40"/>
      <c r="CZ277" s="40"/>
      <c r="DA277" s="40"/>
      <c r="DB277" s="40"/>
      <c r="DC277" s="40"/>
      <c r="DD277" s="40"/>
      <c r="DE277" s="40"/>
      <c r="DF277" s="40"/>
      <c r="DG277" s="40"/>
      <c r="DH277" s="40"/>
      <c r="DI277" s="40"/>
      <c r="DJ277" s="40"/>
      <c r="DK277" s="40"/>
      <c r="DL277" s="40"/>
      <c r="DM277" s="40"/>
      <c r="DN277" s="40"/>
      <c r="DO277" s="40"/>
      <c r="DP277" s="40"/>
      <c r="DQ277" s="40"/>
      <c r="DR277" s="40"/>
      <c r="DS277" s="40"/>
      <c r="DT277" s="40"/>
      <c r="DU277" s="40"/>
      <c r="DV277" s="40"/>
      <c r="DW277" s="40"/>
      <c r="DX277" s="40"/>
      <c r="DY277" s="40"/>
      <c r="DZ277" s="40"/>
      <c r="EA277" s="40"/>
      <c r="EB277" s="40"/>
      <c r="EC277" s="40"/>
      <c r="ED277" s="40"/>
      <c r="EE277" s="40"/>
      <c r="EF277" s="40"/>
      <c r="EG277" s="40"/>
      <c r="EH277" s="40"/>
      <c r="EI277" s="40"/>
      <c r="EJ277" s="40"/>
      <c r="EK277" s="40"/>
      <c r="EL277" s="40"/>
      <c r="EM277" s="40"/>
      <c r="EN277" s="40"/>
      <c r="EO277" s="40"/>
      <c r="EP277" s="40"/>
      <c r="EQ277" s="40"/>
      <c r="ER277" s="40"/>
      <c r="ES277" s="40"/>
      <c r="ET277" s="40"/>
      <c r="EU277" s="40"/>
      <c r="EV277" s="40"/>
      <c r="EW277" s="40"/>
      <c r="EX277" s="40"/>
      <c r="EY277" s="40"/>
      <c r="EZ277" s="40"/>
      <c r="FA277" s="40"/>
      <c r="FB277" s="40"/>
      <c r="FC277" s="40"/>
      <c r="FD277" s="40"/>
      <c r="FE277" s="40"/>
      <c r="FF277" s="40"/>
      <c r="FG277" s="40"/>
      <c r="FH277" s="40"/>
      <c r="FI277" s="40"/>
      <c r="FJ277" s="40"/>
      <c r="FK277" s="40"/>
      <c r="FL277" s="40"/>
      <c r="FM277" s="40"/>
      <c r="FN277" s="40"/>
      <c r="FO277" s="40"/>
      <c r="FP277" s="40"/>
      <c r="FQ277" s="40"/>
      <c r="FR277" s="40"/>
      <c r="FS277" s="40"/>
      <c r="FT277" s="40"/>
      <c r="FU277" s="40"/>
      <c r="FV277" s="40"/>
      <c r="FW277" s="40"/>
      <c r="FX277" s="40"/>
      <c r="FY277" s="40"/>
      <c r="FZ277" s="40"/>
      <c r="GA277" s="40"/>
      <c r="GB277" s="40"/>
      <c r="GC277" s="40"/>
      <c r="GD277" s="40"/>
      <c r="GE277" s="40"/>
      <c r="GF277" s="40"/>
      <c r="GG277" s="40"/>
      <c r="GH277" s="40"/>
      <c r="GI277" s="40"/>
      <c r="GJ277" s="40"/>
      <c r="GK277" s="40"/>
      <c r="GL277" s="40"/>
      <c r="GM277" s="40"/>
      <c r="GN277" s="40"/>
      <c r="GO277" s="40"/>
      <c r="GP277" s="40"/>
      <c r="GQ277" s="40"/>
      <c r="GR277" s="40"/>
    </row>
    <row r="285" spans="1:200" s="87" customFormat="1">
      <c r="A285" s="42"/>
      <c r="B285" s="44"/>
      <c r="C285" s="42"/>
      <c r="D285" s="12"/>
      <c r="E285" s="40"/>
      <c r="F285" s="40"/>
      <c r="G285" s="40"/>
      <c r="H285" s="40"/>
      <c r="I285" s="40"/>
      <c r="J285" s="40"/>
      <c r="K285" s="40"/>
      <c r="L285" s="40"/>
      <c r="M285" s="40"/>
      <c r="N285" s="40"/>
      <c r="O285" s="40"/>
      <c r="P285" s="40"/>
      <c r="Q285" s="40"/>
      <c r="R285" s="40"/>
      <c r="S285" s="40"/>
      <c r="T285" s="40"/>
      <c r="U285" s="40"/>
      <c r="V285" s="40"/>
      <c r="W285" s="40"/>
      <c r="X285" s="40"/>
      <c r="Y285" s="40"/>
      <c r="Z285" s="40"/>
      <c r="AA285" s="40"/>
      <c r="AB285" s="40"/>
      <c r="AC285" s="40"/>
      <c r="AD285" s="40"/>
      <c r="AE285" s="40"/>
      <c r="AF285" s="40"/>
      <c r="AG285" s="40"/>
      <c r="AH285" s="40"/>
      <c r="AI285" s="40"/>
      <c r="AJ285" s="40"/>
      <c r="AK285" s="40"/>
      <c r="AL285" s="40"/>
      <c r="AM285" s="40"/>
      <c r="AN285" s="40"/>
      <c r="AO285" s="40"/>
      <c r="AP285" s="40"/>
      <c r="AQ285" s="40"/>
      <c r="AR285" s="40"/>
      <c r="AS285" s="40"/>
      <c r="AT285" s="40"/>
      <c r="AU285" s="40"/>
      <c r="AV285" s="40"/>
      <c r="AW285" s="40"/>
      <c r="AX285" s="40"/>
      <c r="AY285" s="40"/>
      <c r="AZ285" s="40"/>
      <c r="BA285" s="40"/>
      <c r="BB285" s="40"/>
      <c r="BC285" s="40"/>
      <c r="BD285" s="40"/>
      <c r="BE285" s="40"/>
      <c r="BF285" s="40"/>
      <c r="BG285" s="40"/>
      <c r="BH285" s="40"/>
      <c r="BI285" s="40"/>
      <c r="BJ285" s="40"/>
      <c r="BK285" s="40"/>
      <c r="BL285" s="40"/>
      <c r="BM285" s="40"/>
      <c r="BN285" s="40"/>
      <c r="BO285" s="40"/>
      <c r="BP285" s="40"/>
      <c r="BQ285" s="40"/>
      <c r="BR285" s="40"/>
      <c r="BS285" s="40"/>
      <c r="BT285" s="40"/>
      <c r="BU285" s="40"/>
      <c r="BV285" s="40"/>
      <c r="BW285" s="40"/>
      <c r="BX285" s="40"/>
      <c r="BY285" s="40"/>
      <c r="BZ285" s="40"/>
      <c r="CA285" s="40"/>
      <c r="CB285" s="40"/>
      <c r="CC285" s="40"/>
      <c r="CD285" s="40"/>
      <c r="CE285" s="40"/>
      <c r="CF285" s="40"/>
      <c r="CG285" s="40"/>
      <c r="CH285" s="40"/>
      <c r="CI285" s="40"/>
      <c r="CJ285" s="40"/>
      <c r="CK285" s="40"/>
      <c r="CL285" s="40"/>
      <c r="CM285" s="40"/>
      <c r="CN285" s="40"/>
      <c r="CO285" s="40"/>
      <c r="CP285" s="40"/>
      <c r="CQ285" s="40"/>
      <c r="CR285" s="40"/>
      <c r="CS285" s="40"/>
      <c r="CT285" s="40"/>
      <c r="CU285" s="40"/>
      <c r="CV285" s="40"/>
      <c r="CW285" s="40"/>
      <c r="CX285" s="40"/>
      <c r="CY285" s="40"/>
      <c r="CZ285" s="40"/>
      <c r="DA285" s="40"/>
      <c r="DB285" s="40"/>
      <c r="DC285" s="40"/>
      <c r="DD285" s="40"/>
      <c r="DE285" s="40"/>
      <c r="DF285" s="40"/>
      <c r="DG285" s="40"/>
      <c r="DH285" s="40"/>
      <c r="DI285" s="40"/>
      <c r="DJ285" s="40"/>
      <c r="DK285" s="40"/>
      <c r="DL285" s="40"/>
      <c r="DM285" s="40"/>
      <c r="DN285" s="40"/>
      <c r="DO285" s="40"/>
      <c r="DP285" s="40"/>
      <c r="DQ285" s="40"/>
      <c r="DR285" s="40"/>
      <c r="DS285" s="40"/>
      <c r="DT285" s="40"/>
      <c r="DU285" s="40"/>
      <c r="DV285" s="40"/>
      <c r="DW285" s="40"/>
      <c r="DX285" s="40"/>
      <c r="DY285" s="40"/>
      <c r="DZ285" s="40"/>
      <c r="EA285" s="40"/>
      <c r="EB285" s="40"/>
      <c r="EC285" s="40"/>
      <c r="ED285" s="40"/>
      <c r="EE285" s="40"/>
      <c r="EF285" s="40"/>
      <c r="EG285" s="40"/>
      <c r="EH285" s="40"/>
      <c r="EI285" s="40"/>
      <c r="EJ285" s="40"/>
      <c r="EK285" s="40"/>
      <c r="EL285" s="40"/>
      <c r="EM285" s="40"/>
      <c r="EN285" s="40"/>
      <c r="EO285" s="40"/>
      <c r="EP285" s="40"/>
      <c r="EQ285" s="40"/>
      <c r="ER285" s="40"/>
      <c r="ES285" s="40"/>
      <c r="ET285" s="40"/>
      <c r="EU285" s="40"/>
      <c r="EV285" s="40"/>
      <c r="EW285" s="40"/>
      <c r="EX285" s="40"/>
      <c r="EY285" s="40"/>
      <c r="EZ285" s="40"/>
      <c r="FA285" s="40"/>
      <c r="FB285" s="40"/>
      <c r="FC285" s="40"/>
      <c r="FD285" s="40"/>
      <c r="FE285" s="40"/>
      <c r="FF285" s="40"/>
      <c r="FG285" s="40"/>
      <c r="FH285" s="40"/>
      <c r="FI285" s="40"/>
      <c r="FJ285" s="40"/>
      <c r="FK285" s="40"/>
      <c r="FL285" s="40"/>
      <c r="FM285" s="40"/>
      <c r="FN285" s="40"/>
      <c r="FO285" s="40"/>
      <c r="FP285" s="40"/>
      <c r="FQ285" s="40"/>
      <c r="FR285" s="40"/>
      <c r="FS285" s="40"/>
      <c r="FT285" s="40"/>
      <c r="FU285" s="40"/>
      <c r="FV285" s="40"/>
      <c r="FW285" s="40"/>
      <c r="FX285" s="40"/>
      <c r="FY285" s="40"/>
      <c r="FZ285" s="40"/>
      <c r="GA285" s="40"/>
      <c r="GB285" s="40"/>
      <c r="GC285" s="40"/>
      <c r="GD285" s="40"/>
      <c r="GE285" s="40"/>
      <c r="GF285" s="40"/>
      <c r="GG285" s="40"/>
      <c r="GH285" s="40"/>
      <c r="GI285" s="40"/>
      <c r="GJ285" s="40"/>
      <c r="GK285" s="40"/>
      <c r="GL285" s="40"/>
      <c r="GM285" s="40"/>
      <c r="GN285" s="40"/>
      <c r="GO285" s="40"/>
      <c r="GP285" s="40"/>
      <c r="GQ285" s="40"/>
      <c r="GR285" s="40"/>
    </row>
  </sheetData>
  <mergeCells count="47">
    <mergeCell ref="A1:D1"/>
    <mergeCell ref="A9:D9"/>
    <mergeCell ref="B6:B7"/>
    <mergeCell ref="C6:C7"/>
    <mergeCell ref="B38:B39"/>
    <mergeCell ref="C38:C39"/>
    <mergeCell ref="D38:D39"/>
    <mergeCell ref="D6:D7"/>
    <mergeCell ref="E6:F6"/>
    <mergeCell ref="A6:A7"/>
    <mergeCell ref="A38:A39"/>
    <mergeCell ref="A62:A64"/>
    <mergeCell ref="B62:B64"/>
    <mergeCell ref="C62:C64"/>
    <mergeCell ref="D62:D64"/>
    <mergeCell ref="A82:A83"/>
    <mergeCell ref="B82:B83"/>
    <mergeCell ref="C82:C83"/>
    <mergeCell ref="D82:D83"/>
    <mergeCell ref="A87:A89"/>
    <mergeCell ref="B87:B89"/>
    <mergeCell ref="C87:C89"/>
    <mergeCell ref="D87:D89"/>
    <mergeCell ref="A119:D119"/>
    <mergeCell ref="A123:A126"/>
    <mergeCell ref="B123:B126"/>
    <mergeCell ref="C123:C126"/>
    <mergeCell ref="D123:D126"/>
    <mergeCell ref="A127:A129"/>
    <mergeCell ref="B127:B129"/>
    <mergeCell ref="C127:C129"/>
    <mergeCell ref="D127:D129"/>
    <mergeCell ref="A130:A131"/>
    <mergeCell ref="B130:B131"/>
    <mergeCell ref="C130:C131"/>
    <mergeCell ref="D130:D131"/>
    <mergeCell ref="A143:A145"/>
    <mergeCell ref="B143:B145"/>
    <mergeCell ref="C143:C145"/>
    <mergeCell ref="D143:D145"/>
    <mergeCell ref="B211:M211"/>
    <mergeCell ref="A146:A148"/>
    <mergeCell ref="B146:B148"/>
    <mergeCell ref="C146:C148"/>
    <mergeCell ref="D146:D148"/>
    <mergeCell ref="A201:D201"/>
    <mergeCell ref="B203:D203"/>
  </mergeCells>
  <printOptions horizontalCentered="1"/>
  <pageMargins left="0.25" right="0.25" top="1.2" bottom="0.75" header="0.3" footer="0.3"/>
  <pageSetup paperSize="9" fitToHeight="0" orientation="landscape" r:id="rId1"/>
  <headerFooter alignWithMargins="0">
    <oddHeader xml:space="preserve">&amp;R&amp;"Arial Armenian,Italic"     </oddHeader>
    <oddFooter>&amp;R&amp;"Arial Armenian,Bold"&amp;P/&amp;N</oddFooter>
  </headerFooter>
  <rowBreaks count="1" manualBreakCount="1">
    <brk id="22"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 Объемная оценка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Vahram MKRTCHYAN</dc:creator>
  <cp:lastModifiedBy>Urban dev</cp:lastModifiedBy>
  <cp:lastPrinted>2023-11-28T20:31:27Z</cp:lastPrinted>
  <dcterms:created xsi:type="dcterms:W3CDTF">2002-10-21T06:13:22Z</dcterms:created>
  <dcterms:modified xsi:type="dcterms:W3CDTF">2026-05-06T09:04:51Z</dcterms:modified>
</cp:coreProperties>
</file>